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<sst xmlns="http://schemas.openxmlformats.org/spreadsheetml/2006/main" uniqueCount="341">
  <si>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</si>
  <si>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</si>
  <si>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</si>
  <si>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ผลิตภัณฑ์และวัตถุก่อสร้าง จำกัด -    เลขที่ 179 ม.3 ต.หน้าพระลาน อ.เฉลิมพระเกียรติ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</si>
  <si>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</si>
  <si>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</si>
  <si>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</si>
  <si>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</si>
  <si>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</si>
  <si>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</si>
  <si>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</si>
  <si>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</si>
  <si>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</si>
  <si>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</si>
  <si>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</si>
  <si>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</si>
  <si>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</si>
  <si>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</si>
  <si>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</si>
  <si>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</si>
  <si>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</si>
  <si>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</si>
  <si>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</si>
  <si>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</si>
  <si>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</si>
  <si>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</si>
  <si>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</si>
  <si>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</si>
  <si>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</si>
  <si>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</si>
  <si>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</si>
  <si>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</si>
  <si>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</si>
  <si>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</si>
  <si>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</si>
  <si>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</si>
  <si>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</si>
  <si>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</si>
  <si>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</si>
  <si>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</si>
  <si>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ผ746/0000</t>
  </si>
  <si>
    <t>0105495001183</t>
  </si>
  <si>
    <t>บริษัท ผลิตภัณฑ์และวัตถุก่อสร้าง จำกัด -</t>
  </si>
  <si>
    <t>เลขที่ 179 ม.3</t>
  </si>
  <si>
    <t>10A033</t>
  </si>
  <si>
    <t>โฉนด</t>
  </si>
  <si>
    <t>11998</t>
  </si>
  <si>
    <t>อื่นๆ</t>
  </si>
  <si>
    <t>10A034</t>
  </si>
  <si>
    <t>35</t>
  </si>
  <si>
    <t>10A035</t>
  </si>
  <si>
    <t>6606</t>
  </si>
  <si>
    <t>10A036</t>
  </si>
  <si>
    <t>36</t>
  </si>
  <si>
    <t>10A037</t>
  </si>
  <si>
    <t>8363</t>
  </si>
  <si>
    <t>10A038</t>
  </si>
  <si>
    <t>34695</t>
  </si>
  <si>
    <t>10A039</t>
  </si>
  <si>
    <t>30</t>
  </si>
  <si>
    <t>10A040</t>
  </si>
  <si>
    <t>8365</t>
  </si>
  <si>
    <t>10A041</t>
  </si>
  <si>
    <t>8362</t>
  </si>
  <si>
    <t>10A042</t>
  </si>
  <si>
    <t>50</t>
  </si>
  <si>
    <t>10B009</t>
  </si>
  <si>
    <t>165</t>
  </si>
  <si>
    <t>10B010</t>
  </si>
  <si>
    <t>55</t>
  </si>
  <si>
    <t>10B011</t>
  </si>
  <si>
    <t>26</t>
  </si>
  <si>
    <t>10B012</t>
  </si>
  <si>
    <t>348</t>
  </si>
  <si>
    <t>10B013</t>
  </si>
  <si>
    <t>31</t>
  </si>
  <si>
    <t>10B014</t>
  </si>
  <si>
    <t>17777</t>
  </si>
  <si>
    <t>10B015</t>
  </si>
  <si>
    <t>32</t>
  </si>
  <si>
    <t>10B016</t>
  </si>
  <si>
    <t>34</t>
  </si>
  <si>
    <t>10B017</t>
  </si>
  <si>
    <t>351</t>
  </si>
  <si>
    <t>10B018</t>
  </si>
  <si>
    <t>352</t>
  </si>
  <si>
    <t>10B019</t>
  </si>
  <si>
    <t>33</t>
  </si>
  <si>
    <t>10B023</t>
  </si>
  <si>
    <t>17776</t>
  </si>
  <si>
    <t>10B901</t>
  </si>
  <si>
    <t>15012</t>
  </si>
  <si>
    <t>10B902</t>
  </si>
  <si>
    <t>18570</t>
  </si>
  <si>
    <t>10B903</t>
  </si>
  <si>
    <t>4456</t>
  </si>
  <si>
    <t>10C010</t>
  </si>
  <si>
    <t>48</t>
  </si>
  <si>
    <t>10C011</t>
  </si>
  <si>
    <t>12015</t>
  </si>
  <si>
    <t>10C012</t>
  </si>
  <si>
    <t>66</t>
  </si>
  <si>
    <t>10C013</t>
  </si>
  <si>
    <t>49</t>
  </si>
  <si>
    <t>10C018</t>
  </si>
  <si>
    <t>72</t>
  </si>
  <si>
    <t>10C019</t>
  </si>
  <si>
    <t>8131</t>
  </si>
  <si>
    <t>10C020</t>
  </si>
  <si>
    <t>11236</t>
  </si>
  <si>
    <t>10C021</t>
  </si>
  <si>
    <t>71</t>
  </si>
  <si>
    <t>10C022</t>
  </si>
  <si>
    <t>7613</t>
  </si>
  <si>
    <t>10C023</t>
  </si>
  <si>
    <t>53</t>
  </si>
  <si>
    <t>10C024</t>
  </si>
  <si>
    <t>169</t>
  </si>
  <si>
    <t>10C025</t>
  </si>
  <si>
    <t>74</t>
  </si>
  <si>
    <t>10C026</t>
  </si>
  <si>
    <t>15518</t>
  </si>
  <si>
    <t>10C027</t>
  </si>
  <si>
    <t>73</t>
  </si>
  <si>
    <t>10C028</t>
  </si>
  <si>
    <t>12995</t>
  </si>
  <si>
    <t>10C030</t>
  </si>
  <si>
    <t>67</t>
  </si>
  <si>
    <t>10C031</t>
  </si>
  <si>
    <t>65</t>
  </si>
  <si>
    <t>10C032</t>
  </si>
  <si>
    <t>68</t>
  </si>
  <si>
    <t>179 ม.3หน้าพระลาน เฉลิมพระเกียรติ สระบุรี</t>
  </si>
  <si>
    <t>10C032-B001</t>
  </si>
  <si>
    <t>100|ประเภทบ้านเดี่ยว(65)</t>
  </si>
  <si>
    <t>ตึก</t>
  </si>
  <si>
    <t>ให้เช่า-(2-1)</t>
  </si>
  <si>
    <t>ป้อมยาม</t>
  </si>
  <si>
    <t xml:space="preserve">(2-1) </t>
  </si>
  <si>
    <t>10c032-B002</t>
  </si>
  <si>
    <t>504|โรงจอดรถ(65)</t>
  </si>
  <si>
    <t>ใช้เอง-(2-1)</t>
  </si>
  <si>
    <t>โรงจอดรถ</t>
  </si>
  <si>
    <t>10c032-B003</t>
  </si>
  <si>
    <t>501|คลังสินค้า พื้นที่ไม่เกิน 300 ตารางเมตร(65)</t>
  </si>
  <si>
    <t>โรงเก็บของ</t>
  </si>
  <si>
    <t>10C033</t>
  </si>
  <si>
    <t>70</t>
  </si>
  <si>
    <t>10C034</t>
  </si>
  <si>
    <t>69</t>
  </si>
  <si>
    <t>10C034-B001</t>
  </si>
  <si>
    <t>สำนักงาน</t>
  </si>
  <si>
    <t>10C034-B002</t>
  </si>
  <si>
    <t>ออฟฟิต</t>
  </si>
  <si>
    <t>10c034-B003</t>
  </si>
  <si>
    <t>เครื่องชั่ง</t>
  </si>
  <si>
    <t>10C034-B004</t>
  </si>
  <si>
    <t>จุดคลุมผ้าใบ</t>
  </si>
  <si>
    <t>10C035</t>
  </si>
  <si>
    <t>19549</t>
  </si>
  <si>
    <t>10C036</t>
  </si>
  <si>
    <t>124</t>
  </si>
  <si>
    <t>10C037</t>
  </si>
  <si>
    <t>77</t>
  </si>
  <si>
    <t>10C038</t>
  </si>
  <si>
    <t>14418</t>
  </si>
  <si>
    <t>10C039</t>
  </si>
  <si>
    <t>8871</t>
  </si>
  <si>
    <t>10C040</t>
  </si>
  <si>
    <t>78</t>
  </si>
  <si>
    <t>10C041</t>
  </si>
  <si>
    <t>123</t>
  </si>
  <si>
    <t>10C042</t>
  </si>
  <si>
    <t>79</t>
  </si>
  <si>
    <t>10C043</t>
  </si>
  <si>
    <t>80</t>
  </si>
  <si>
    <t>10C044</t>
  </si>
  <si>
    <t>83</t>
  </si>
  <si>
    <t>10D001</t>
  </si>
  <si>
    <t>37</t>
  </si>
  <si>
    <t>10D002</t>
  </si>
  <si>
    <t>8922</t>
  </si>
  <si>
    <t>10D003</t>
  </si>
  <si>
    <t>170</t>
  </si>
  <si>
    <t>10D004</t>
  </si>
  <si>
    <t>171</t>
  </si>
  <si>
    <t>10D005</t>
  </si>
  <si>
    <t>172</t>
  </si>
  <si>
    <t>10D006</t>
  </si>
  <si>
    <t>51</t>
  </si>
  <si>
    <t>10D007</t>
  </si>
  <si>
    <t>52</t>
  </si>
  <si>
    <t>10D008</t>
  </si>
  <si>
    <t>92</t>
  </si>
  <si>
    <t>10D009</t>
  </si>
  <si>
    <t>93</t>
  </si>
  <si>
    <t>10D010</t>
  </si>
  <si>
    <t>18951</t>
  </si>
  <si>
    <t>10D011</t>
  </si>
  <si>
    <t>18952</t>
  </si>
  <si>
    <t>10D012</t>
  </si>
  <si>
    <t>91</t>
  </si>
  <si>
    <t>10D013</t>
  </si>
  <si>
    <t>95</t>
  </si>
  <si>
    <t>10D014</t>
  </si>
  <si>
    <t>94</t>
  </si>
  <si>
    <t>10D015</t>
  </si>
  <si>
    <t>96</t>
  </si>
  <si>
    <t>10D016</t>
  </si>
  <si>
    <t>75</t>
  </si>
  <si>
    <t>10D017</t>
  </si>
  <si>
    <t>11668</t>
  </si>
  <si>
    <t>10D018</t>
  </si>
  <si>
    <t>76</t>
  </si>
  <si>
    <t>10D019</t>
  </si>
  <si>
    <t>90</t>
  </si>
  <si>
    <t>10D020</t>
  </si>
  <si>
    <t>97</t>
  </si>
  <si>
    <t>10D021</t>
  </si>
  <si>
    <t>6613</t>
  </si>
  <si>
    <t>10D022</t>
  </si>
  <si>
    <t>82</t>
  </si>
  <si>
    <t>10D023</t>
  </si>
  <si>
    <t>86</t>
  </si>
  <si>
    <t>10D024</t>
  </si>
  <si>
    <t>85</t>
  </si>
  <si>
    <t>10D025</t>
  </si>
  <si>
    <t>100</t>
  </si>
  <si>
    <t>10D026</t>
  </si>
  <si>
    <t>164</t>
  </si>
  <si>
    <t>10D027</t>
  </si>
  <si>
    <t>99</t>
  </si>
  <si>
    <t>10D030</t>
  </si>
  <si>
    <t>104</t>
  </si>
  <si>
    <t>10D031</t>
  </si>
  <si>
    <t>101</t>
  </si>
  <si>
    <t>10D032</t>
  </si>
  <si>
    <t>168</t>
  </si>
  <si>
    <t>10D033</t>
  </si>
  <si>
    <t>4446</t>
  </si>
  <si>
    <t>10D034</t>
  </si>
  <si>
    <t>4460</t>
  </si>
  <si>
    <t>10D035</t>
  </si>
  <si>
    <t>4459</t>
  </si>
  <si>
    <t>10D041</t>
  </si>
  <si>
    <t>4449</t>
  </si>
  <si>
    <t>10D041/001</t>
  </si>
  <si>
    <t>4461</t>
  </si>
  <si>
    <t>10D042</t>
  </si>
  <si>
    <t>9632</t>
  </si>
  <si>
    <t>10D043</t>
  </si>
  <si>
    <t>9924</t>
  </si>
  <si>
    <t>10D044</t>
  </si>
  <si>
    <t>81</t>
  </si>
  <si>
    <t>10D045</t>
  </si>
  <si>
    <t>155</t>
  </si>
  <si>
    <t>10D046</t>
  </si>
  <si>
    <t>16440</t>
  </si>
  <si>
    <t>10D047</t>
  </si>
  <si>
    <t>16439</t>
  </si>
  <si>
    <t>10E001</t>
  </si>
  <si>
    <t>122</t>
  </si>
  <si>
    <t>10E002</t>
  </si>
  <si>
    <t>14658</t>
  </si>
  <si>
    <t>10E003</t>
  </si>
  <si>
    <t>13966</t>
  </si>
  <si>
    <t>10E004</t>
  </si>
  <si>
    <t>13967</t>
  </si>
  <si>
    <t>10E005</t>
  </si>
  <si>
    <t>120</t>
  </si>
  <si>
    <t>10E006</t>
  </si>
  <si>
    <t>121</t>
  </si>
  <si>
    <t>10E007</t>
  </si>
  <si>
    <t>14638</t>
  </si>
  <si>
    <t>10E008</t>
  </si>
  <si>
    <t>84</t>
  </si>
  <si>
    <t>10E009</t>
  </si>
  <si>
    <t>114</t>
  </si>
  <si>
    <t>10E010</t>
  </si>
  <si>
    <t>113</t>
  </si>
  <si>
    <t>10E011</t>
  </si>
  <si>
    <t>115</t>
  </si>
  <si>
    <t>10E012</t>
  </si>
  <si>
    <t>116</t>
  </si>
  <si>
    <t>10E014</t>
  </si>
  <si>
    <t>7956</t>
  </si>
  <si>
    <t>10E015</t>
  </si>
  <si>
    <t>112</t>
  </si>
  <si>
    <t>10E016</t>
  </si>
  <si>
    <t>9910</t>
  </si>
  <si>
    <t>10E017</t>
  </si>
  <si>
    <t>154</t>
  </si>
  <si>
    <t>10E018</t>
  </si>
  <si>
    <t>160</t>
  </si>
  <si>
    <t>10E019</t>
  </si>
  <si>
    <t>118</t>
  </si>
  <si>
    <t>10E019-B001</t>
  </si>
  <si>
    <t>ออฟฟิตเก่า</t>
  </si>
  <si>
    <t>10E020</t>
  </si>
  <si>
    <t>119</t>
  </si>
  <si>
    <t>10E021</t>
  </si>
  <si>
    <t>111</t>
  </si>
  <si>
    <t>10E022</t>
  </si>
  <si>
    <t>117</t>
  </si>
  <si>
    <t>10E022-B001</t>
  </si>
  <si>
    <t>300|ประเภทห้องแถว(65)</t>
  </si>
  <si>
    <t>บ้านพักคนงาน</t>
  </si>
  <si>
    <t>10e022-B002</t>
  </si>
  <si>
    <t>10E027</t>
  </si>
  <si>
    <t>109</t>
  </si>
  <si>
    <t>10E028</t>
  </si>
  <si>
    <t>110</t>
  </si>
  <si>
    <t>10E029</t>
  </si>
  <si>
    <t>108</t>
  </si>
  <si>
    <t>10E029/001</t>
  </si>
  <si>
    <t>4455</t>
  </si>
  <si>
    <t>10E030</t>
  </si>
  <si>
    <t>107</t>
  </si>
  <si>
    <t>10E031</t>
  </si>
  <si>
    <t>106</t>
  </si>
  <si>
    <t>10E031/001</t>
  </si>
  <si>
    <t>4454</t>
  </si>
  <si>
    <t>10E032</t>
  </si>
  <si>
    <t>4453</t>
  </si>
  <si>
    <t>10E033</t>
  </si>
  <si>
    <t>89</t>
  </si>
  <si>
    <t>10E034</t>
  </si>
  <si>
    <t>4445</t>
  </si>
  <si>
    <t>10E035</t>
  </si>
  <si>
    <t>4451</t>
  </si>
  <si>
    <t>10E036</t>
  </si>
  <si>
    <t>13628</t>
  </si>
  <si>
    <t>10E037</t>
  </si>
  <si>
    <t>4448</t>
  </si>
  <si>
    <t>10E038</t>
  </si>
  <si>
    <t>4452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</si>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</sst>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4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1" fillId="3" borderId="2" applyFont="1" applyNumberFormat="1" applyFill="1" applyBorder="1" applyAlignment="1">
      <alignment horizontal="center" vertical="center" textRotation="0" wrapText="true" shrinkToFit="false"/>
    </xf>
    <xf xfId="0" fontId="6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true" shrinkToFit="false"/>
    </xf>
    <xf xfId="0" fontId="8" numFmtId="2" fillId="5" borderId="2" applyFont="1" applyNumberFormat="1" applyFill="1" applyBorder="1" applyAlignment="1">
      <alignment horizontal="center" vertical="center" textRotation="0" wrapText="false" shrinkToFit="false"/>
    </xf>
    <xf xfId="0" fontId="7" numFmtId="164" fillId="3" borderId="2" applyFont="1" applyNumberFormat="1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false" shrinkToFit="false"/>
    </xf>
    <xf xfId="0" fontId="7" numFmtId="4" fillId="5" borderId="2" applyFont="1" applyNumberFormat="1" applyFill="1" applyBorder="1" applyAlignment="1">
      <alignment horizontal="center" vertical="top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false" shrinkToFit="false"/>
    </xf>
    <xf xfId="0" fontId="7" numFmtId="0" fillId="6" borderId="2" applyFont="1" applyNumberFormat="0" applyFill="1" applyBorder="1" applyAlignment="1">
      <alignment horizontal="center" vertical="center" textRotation="0" wrapText="fals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2" fillId="3" borderId="2" applyFont="1" applyNumberFormat="1" applyFill="1" applyBorder="1" applyAlignment="1">
      <alignment horizontal="center" vertical="center" textRotation="0" wrapText="true" shrinkToFit="false"/>
    </xf>
    <xf xfId="0" fontId="7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6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165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7" borderId="2" applyFont="1" applyNumberFormat="0" applyFill="1" applyBorder="1" applyAlignment="1">
      <alignment horizontal="center" vertical="center" textRotation="0" wrapText="false" shrinkToFit="false"/>
    </xf>
    <xf xfId="0" fontId="5" numFmtId="49" fillId="2" borderId="2" applyFont="1" applyNumberFormat="1" applyFill="0" applyBorder="1" applyAlignment="1">
      <alignment horizontal="center" vertical="center" textRotation="0" wrapText="false" shrinkToFit="false"/>
    </xf>
    <xf xfId="0" fontId="5" numFmtId="2" fillId="2" borderId="2" applyFont="1" applyNumberFormat="1" applyFill="0" applyBorder="1" applyAlignment="1">
      <alignment horizontal="center" vertical="center" textRotation="0" wrapText="false" shrinkToFit="false"/>
    </xf>
    <xf xfId="0" fontId="5" numFmtId="1" fillId="2" borderId="2" applyFont="1" applyNumberFormat="1" applyFill="0" applyBorder="1" applyAlignment="1">
      <alignment horizontal="center" vertical="center" textRotation="0" wrapText="false" shrinkToFit="false"/>
    </xf>
    <xf xfId="0" fontId="9" numFmtId="1" fillId="2" borderId="2" applyFont="1" applyNumberFormat="1" applyFill="0" applyBorder="1" applyAlignment="1">
      <alignment horizontal="center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9" numFmtId="164" fillId="2" borderId="2" applyFont="1" applyNumberFormat="1" applyFill="0" applyBorder="1" applyAlignment="1">
      <alignment horizontal="center" vertical="center" textRotation="0" wrapText="false" shrinkToFit="false"/>
    </xf>
    <xf xfId="0" fontId="1" numFmtId="164" fillId="2" borderId="2" applyFont="1" applyNumberFormat="1" applyFill="0" applyBorder="1" applyAlignment="1">
      <alignment horizontal="center" vertical="center" textRotation="0" wrapText="false" shrinkToFit="false"/>
    </xf>
    <xf xfId="0" fontId="5" numFmtId="0" fillId="2" borderId="2" applyFont="1" applyNumberFormat="0" applyFill="0" applyBorder="1" applyAlignment="1">
      <alignment horizontal="center" vertical="center" textRotation="0" wrapText="false" shrinkToFit="false"/>
    </xf>
    <xf xfId="0" fontId="5" numFmtId="164" fillId="2" borderId="2" applyFont="1" applyNumberFormat="1" applyFill="0" applyBorder="1" applyAlignment="1">
      <alignment horizontal="center" vertical="center" textRotation="0" wrapText="false" shrinkToFit="false"/>
    </xf>
    <xf xfId="0" fontId="4" numFmtId="2" fillId="2" borderId="2" applyFont="1" applyNumberFormat="1" applyFill="0" applyBorder="1" applyAlignment="1">
      <alignment horizontal="center" vertical="center" textRotation="0" wrapText="false" shrinkToFit="false"/>
    </xf>
    <xf xfId="0" fontId="5" numFmtId="4" fillId="2" borderId="2" applyFont="1" applyNumberFormat="1" applyFill="0" applyBorder="1" applyAlignment="1">
      <alignment horizontal="center" vertical="center" textRotation="0" wrapText="false" shrinkToFit="false"/>
    </xf>
    <xf xfId="0" fontId="1" numFmtId="4" fillId="2" borderId="2" applyFont="1" applyNumberFormat="1" applyFill="0" applyBorder="1" applyAlignment="1">
      <alignment horizontal="center" vertical="center" textRotation="0" wrapText="false" shrinkToFit="false"/>
    </xf>
    <xf xfId="0" fontId="5" numFmtId="166" fillId="2" borderId="2" applyFont="1" applyNumberFormat="1" applyFill="0" applyBorder="1" applyAlignment="1">
      <alignment horizontal="center" vertical="center" textRotation="0" wrapText="false" shrinkToFit="false"/>
    </xf>
    <xf xfId="0" fontId="5" numFmtId="165" fillId="2" borderId="2" applyFont="1" applyNumberFormat="1" applyFill="0" applyBorder="1" applyAlignment="1">
      <alignment horizontal="center" vertical="center" textRotation="0" wrapText="false" shrinkToFit="false"/>
    </xf>
    <xf xfId="0" fontId="1" numFmtId="165" fillId="2" borderId="2" applyFont="1" applyNumberFormat="1" applyFill="0" applyBorder="1" applyAlignment="1">
      <alignment horizontal="center" vertical="center" textRotation="0" wrapText="false" shrinkToFit="false"/>
    </xf>
    <xf xfId="0" fontId="1" numFmtId="2" fillId="2" borderId="2" applyFont="1" applyNumberFormat="1" applyFill="0" applyBorder="1" applyAlignment="1">
      <alignment horizontal="center" vertical="center" textRotation="0" wrapText="false" shrinkToFit="false"/>
    </xf>
    <xf xfId="0" fontId="1" numFmtId="1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51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7"/>
    <col min="2" max="2" width="15.7109375" hidden="true" customWidth="true" style="8"/>
    <col min="3" max="3" width="25.7109375" hidden="true" customWidth="true" style="7"/>
    <col min="4" max="4" width="49.7109375" hidden="true" customWidth="true" style="7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4"/>
    <col min="13" max="13" width="10" customWidth="true" style="10"/>
    <col min="14" max="14" width="9.140625" customWidth="true" style="11"/>
    <col min="15" max="15" width="9.140625" customWidth="true" style="11"/>
    <col min="16" max="16" width="11" customWidth="true" style="11"/>
    <col min="17" max="17" width="4" customWidth="true" style="1"/>
    <col min="18" max="18" width="8.42578125" hidden="true" customWidth="true" style="7"/>
    <col min="19" max="19" width="15.7109375" hidden="true" customWidth="true" style="9"/>
    <col min="20" max="20" width="25.7109375" hidden="true" customWidth="true" style="7"/>
    <col min="21" max="21" width="40.28515625" hidden="true" customWidth="true" style="7"/>
    <col min="22" max="22" width="12.42578125" hidden="true" customWidth="true" style="8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3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5"/>
    <col min="40" max="40" width="9.140625" customWidth="true" style="1"/>
  </cols>
  <sheetData>
    <row r="1" spans="1:40" customHeight="1" ht="26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12"/>
      <c r="AL1" s="6" t="s">
        <v>1</v>
      </c>
    </row>
    <row r="2" spans="1:40" customHeight="1" ht="26.25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12"/>
      <c r="AL2" s="6"/>
    </row>
    <row r="3" spans="1:40" customHeight="1" ht="26.25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2"/>
    </row>
    <row r="4" spans="1:40" customHeight="1" ht="17.25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37" t="s">
        <v>5</v>
      </c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19" t="s">
        <v>6</v>
      </c>
      <c r="AH4" s="19" t="s">
        <v>7</v>
      </c>
      <c r="AI4" s="19" t="s">
        <v>8</v>
      </c>
      <c r="AJ4" s="19" t="s">
        <v>9</v>
      </c>
      <c r="AK4" s="19" t="s">
        <v>10</v>
      </c>
      <c r="AL4" s="33" t="s">
        <v>11</v>
      </c>
    </row>
    <row r="5" spans="1:40" customHeight="1" ht="17.25">
      <c r="A5" s="20" t="s">
        <v>12</v>
      </c>
      <c r="B5" s="21" t="s">
        <v>13</v>
      </c>
      <c r="C5" s="20" t="s">
        <v>14</v>
      </c>
      <c r="D5" s="20" t="s">
        <v>15</v>
      </c>
      <c r="E5" s="20" t="s">
        <v>16</v>
      </c>
      <c r="F5" s="20" t="s">
        <v>17</v>
      </c>
      <c r="G5" s="24" t="s">
        <v>18</v>
      </c>
      <c r="H5" s="36" t="s">
        <v>19</v>
      </c>
      <c r="I5" s="36" t="s">
        <v>20</v>
      </c>
      <c r="J5" s="20" t="s">
        <v>21</v>
      </c>
      <c r="K5" s="20"/>
      <c r="L5" s="20"/>
      <c r="M5" s="36" t="s">
        <v>22</v>
      </c>
      <c r="N5" s="31" t="s">
        <v>23</v>
      </c>
      <c r="O5" s="25" t="s">
        <v>24</v>
      </c>
      <c r="P5" s="25" t="s">
        <v>25</v>
      </c>
      <c r="Q5" s="26" t="s">
        <v>16</v>
      </c>
      <c r="R5" s="26" t="s">
        <v>12</v>
      </c>
      <c r="S5" s="35" t="s">
        <v>13</v>
      </c>
      <c r="T5" s="26" t="s">
        <v>14</v>
      </c>
      <c r="U5" s="26" t="s">
        <v>15</v>
      </c>
      <c r="V5" s="23" t="s">
        <v>26</v>
      </c>
      <c r="W5" s="28" t="s">
        <v>27</v>
      </c>
      <c r="X5" s="18" t="s">
        <v>28</v>
      </c>
      <c r="Y5" s="28" t="s">
        <v>22</v>
      </c>
      <c r="Z5" s="29" t="s">
        <v>29</v>
      </c>
      <c r="AA5" s="30" t="s">
        <v>30</v>
      </c>
      <c r="AB5" s="29" t="s">
        <v>31</v>
      </c>
      <c r="AC5" s="29" t="s">
        <v>32</v>
      </c>
      <c r="AD5" s="26" t="s">
        <v>33</v>
      </c>
      <c r="AE5" s="26"/>
      <c r="AF5" s="34" t="s">
        <v>34</v>
      </c>
      <c r="AG5" s="19"/>
      <c r="AH5" s="19"/>
      <c r="AI5" s="19"/>
      <c r="AJ5" s="19"/>
      <c r="AK5" s="19"/>
      <c r="AL5" s="33"/>
    </row>
    <row r="6" spans="1:40" customHeight="1" ht="17.25">
      <c r="A6" s="20"/>
      <c r="B6" s="21"/>
      <c r="C6" s="20"/>
      <c r="D6" s="20"/>
      <c r="E6" s="20"/>
      <c r="F6" s="20"/>
      <c r="G6" s="24"/>
      <c r="H6" s="36"/>
      <c r="I6" s="36"/>
      <c r="J6" s="20"/>
      <c r="K6" s="20"/>
      <c r="L6" s="20"/>
      <c r="M6" s="36"/>
      <c r="N6" s="31"/>
      <c r="O6" s="25"/>
      <c r="P6" s="25"/>
      <c r="Q6" s="26"/>
      <c r="R6" s="26"/>
      <c r="S6" s="35"/>
      <c r="T6" s="26"/>
      <c r="U6" s="26"/>
      <c r="V6" s="23"/>
      <c r="W6" s="28"/>
      <c r="X6" s="18"/>
      <c r="Y6" s="28"/>
      <c r="Z6" s="29"/>
      <c r="AA6" s="30"/>
      <c r="AB6" s="29"/>
      <c r="AC6" s="29"/>
      <c r="AD6" s="17" t="s">
        <v>35</v>
      </c>
      <c r="AE6" s="17" t="s">
        <v>36</v>
      </c>
      <c r="AF6" s="34"/>
      <c r="AG6" s="19"/>
      <c r="AH6" s="19"/>
      <c r="AI6" s="19"/>
      <c r="AJ6" s="19"/>
      <c r="AK6" s="19"/>
      <c r="AL6" s="33"/>
    </row>
    <row r="7" spans="1:40" customHeight="1" ht="17.25">
      <c r="A7" s="20"/>
      <c r="B7" s="21"/>
      <c r="C7" s="20"/>
      <c r="D7" s="20"/>
      <c r="E7" s="20"/>
      <c r="F7" s="20"/>
      <c r="G7" s="24"/>
      <c r="H7" s="36"/>
      <c r="I7" s="36"/>
      <c r="J7" s="20" t="s">
        <v>37</v>
      </c>
      <c r="K7" s="20" t="s">
        <v>38</v>
      </c>
      <c r="L7" s="22" t="s">
        <v>39</v>
      </c>
      <c r="M7" s="36"/>
      <c r="N7" s="31"/>
      <c r="O7" s="25"/>
      <c r="P7" s="25"/>
      <c r="Q7" s="26"/>
      <c r="R7" s="26"/>
      <c r="S7" s="35"/>
      <c r="T7" s="26"/>
      <c r="U7" s="26"/>
      <c r="V7" s="23"/>
      <c r="W7" s="28"/>
      <c r="X7" s="18"/>
      <c r="Y7" s="28"/>
      <c r="Z7" s="29"/>
      <c r="AA7" s="30"/>
      <c r="AB7" s="29"/>
      <c r="AC7" s="29"/>
      <c r="AD7" s="17"/>
      <c r="AE7" s="17"/>
      <c r="AF7" s="34"/>
      <c r="AG7" s="19"/>
      <c r="AH7" s="19"/>
      <c r="AI7" s="19"/>
      <c r="AJ7" s="19"/>
      <c r="AK7" s="19"/>
      <c r="AL7" s="33"/>
    </row>
    <row r="8" spans="1:40" customHeight="1" ht="17.25">
      <c r="A8" s="20"/>
      <c r="B8" s="21"/>
      <c r="C8" s="20"/>
      <c r="D8" s="20"/>
      <c r="E8" s="20"/>
      <c r="F8" s="20"/>
      <c r="G8" s="24"/>
      <c r="H8" s="36"/>
      <c r="I8" s="36"/>
      <c r="J8" s="20"/>
      <c r="K8" s="20"/>
      <c r="L8" s="22"/>
      <c r="M8" s="36"/>
      <c r="N8" s="31"/>
      <c r="O8" s="25"/>
      <c r="P8" s="25"/>
      <c r="Q8" s="26"/>
      <c r="R8" s="26"/>
      <c r="S8" s="35"/>
      <c r="T8" s="26"/>
      <c r="U8" s="26"/>
      <c r="V8" s="23"/>
      <c r="W8" s="28"/>
      <c r="X8" s="18"/>
      <c r="Y8" s="28"/>
      <c r="Z8" s="29"/>
      <c r="AA8" s="30"/>
      <c r="AB8" s="29"/>
      <c r="AC8" s="29"/>
      <c r="AD8" s="17"/>
      <c r="AE8" s="17"/>
      <c r="AF8" s="34"/>
      <c r="AG8" s="19"/>
      <c r="AH8" s="19"/>
      <c r="AI8" s="19"/>
      <c r="AJ8" s="19"/>
      <c r="AK8" s="19"/>
      <c r="AL8" s="33"/>
    </row>
    <row r="9" spans="1:40" customHeight="1" ht="17.25">
      <c r="A9" s="20"/>
      <c r="B9" s="21"/>
      <c r="C9" s="20"/>
      <c r="D9" s="20"/>
      <c r="E9" s="20"/>
      <c r="F9" s="20"/>
      <c r="G9" s="24"/>
      <c r="H9" s="36"/>
      <c r="I9" s="36"/>
      <c r="J9" s="20"/>
      <c r="K9" s="20"/>
      <c r="L9" s="22"/>
      <c r="M9" s="36"/>
      <c r="N9" s="31"/>
      <c r="O9" s="25"/>
      <c r="P9" s="25"/>
      <c r="Q9" s="26"/>
      <c r="R9" s="26"/>
      <c r="S9" s="35"/>
      <c r="T9" s="26"/>
      <c r="U9" s="26"/>
      <c r="V9" s="23"/>
      <c r="W9" s="28"/>
      <c r="X9" s="18"/>
      <c r="Y9" s="28"/>
      <c r="Z9" s="29"/>
      <c r="AA9" s="30"/>
      <c r="AB9" s="29"/>
      <c r="AC9" s="29"/>
      <c r="AD9" s="17"/>
      <c r="AE9" s="17"/>
      <c r="AF9" s="34"/>
      <c r="AG9" s="19"/>
      <c r="AH9" s="19"/>
      <c r="AI9" s="19"/>
      <c r="AJ9" s="19"/>
      <c r="AK9" s="19"/>
      <c r="AL9" s="33"/>
    </row>
    <row r="10" spans="1:40" customHeight="1" ht="19.5">
      <c r="A10" s="41" t="s">
        <v>40</v>
      </c>
      <c r="B10" s="43" t="s">
        <v>41</v>
      </c>
      <c r="C10" s="41" t="s">
        <v>42</v>
      </c>
      <c r="D10" s="41" t="s">
        <v>43</v>
      </c>
      <c r="E10" s="40">
        <v>1</v>
      </c>
      <c r="F10" s="40">
        <v>8619</v>
      </c>
      <c r="G10" s="46" t="s">
        <v>44</v>
      </c>
      <c r="H10" s="38" t="s">
        <v>45</v>
      </c>
      <c r="I10" s="38" t="s">
        <v>46</v>
      </c>
      <c r="J10" s="38">
        <v>7</v>
      </c>
      <c r="K10" s="38">
        <v>1</v>
      </c>
      <c r="L10" s="39">
        <v>50</v>
      </c>
      <c r="M10" s="38" t="s">
        <v>47</v>
      </c>
      <c r="N10" s="48" t="str">
        <f>((J10*400)+(K10*100))+L10</f>
        <v>0</v>
      </c>
      <c r="O10" s="48">
        <v>150</v>
      </c>
      <c r="P10" s="48" t="str">
        <f>N10*O10</f>
        <v>0</v>
      </c>
      <c r="Q10" s="38"/>
      <c r="R10" s="38"/>
      <c r="S10" s="51"/>
      <c r="T10" s="38"/>
      <c r="U10" s="38"/>
      <c r="V10" s="46"/>
      <c r="W10" s="38"/>
      <c r="X10" s="38"/>
      <c r="Y10" s="38"/>
      <c r="Z10" s="48"/>
      <c r="AA10" s="39"/>
      <c r="AB10" s="48"/>
      <c r="AC10" s="48"/>
      <c r="AD10" s="40"/>
      <c r="AE10" s="40"/>
      <c r="AF10" s="48"/>
      <c r="AG10" s="48" t="str">
        <f>AF10+P10</f>
        <v>0</v>
      </c>
      <c r="AH10" s="48" t="str">
        <f>AG10</f>
        <v>0</v>
      </c>
      <c r="AI10" s="48">
        <v>0</v>
      </c>
      <c r="AJ10" s="48" t="str">
        <f>IF((AI10-AH10) &gt; 1,0,IF((AI10-AH10)&lt;0,AH10-AI10,AI10-AH10))</f>
        <v>0</v>
      </c>
      <c r="AK10" s="48">
        <v>0.3</v>
      </c>
      <c r="AL10" s="48" t="str">
        <f>ROUND(AJ10*(AK10/100),2)</f>
        <v>0</v>
      </c>
    </row>
    <row r="11" spans="1:40" customHeight="1" ht="19.5">
      <c r="A11" s="41" t="s">
        <v>40</v>
      </c>
      <c r="B11" s="43" t="s">
        <v>41</v>
      </c>
      <c r="C11" s="41" t="s">
        <v>42</v>
      </c>
      <c r="D11" s="41" t="s">
        <v>43</v>
      </c>
      <c r="E11" s="40">
        <v>2</v>
      </c>
      <c r="F11" s="40">
        <v>8620</v>
      </c>
      <c r="G11" s="46" t="s">
        <v>48</v>
      </c>
      <c r="H11" s="38" t="s">
        <v>45</v>
      </c>
      <c r="I11" s="38" t="s">
        <v>49</v>
      </c>
      <c r="J11" s="38">
        <v>5</v>
      </c>
      <c r="K11" s="38">
        <v>1</v>
      </c>
      <c r="L11" s="39">
        <v>50</v>
      </c>
      <c r="M11" s="38" t="s">
        <v>47</v>
      </c>
      <c r="N11" s="48" t="str">
        <f>((J11*400)+(K11*100))+L11</f>
        <v>0</v>
      </c>
      <c r="O11" s="48">
        <v>150</v>
      </c>
      <c r="P11" s="48" t="str">
        <f>N11*O11</f>
        <v>0</v>
      </c>
      <c r="Q11" s="38"/>
      <c r="R11" s="38"/>
      <c r="S11" s="51"/>
      <c r="T11" s="38"/>
      <c r="U11" s="38"/>
      <c r="V11" s="46"/>
      <c r="W11" s="38"/>
      <c r="X11" s="38"/>
      <c r="Y11" s="38"/>
      <c r="Z11" s="48"/>
      <c r="AA11" s="39"/>
      <c r="AB11" s="48"/>
      <c r="AC11" s="48"/>
      <c r="AD11" s="40"/>
      <c r="AE11" s="40"/>
      <c r="AF11" s="48"/>
      <c r="AG11" s="48" t="str">
        <f>AF11+P11</f>
        <v>0</v>
      </c>
      <c r="AH11" s="48" t="str">
        <f>AG11</f>
        <v>0</v>
      </c>
      <c r="AI11" s="48">
        <v>0</v>
      </c>
      <c r="AJ11" s="48" t="str">
        <f>IF((AI11-AH11) &gt; 1,0,IF((AI11-AH11)&lt;0,AH11-AI11,AI11-AH11))</f>
        <v>0</v>
      </c>
      <c r="AK11" s="48">
        <v>0.3</v>
      </c>
      <c r="AL11" s="48" t="str">
        <f>ROUND(AJ11*(AK11/100),2)</f>
        <v>0</v>
      </c>
    </row>
    <row r="12" spans="1:40">
      <c r="A12" s="41" t="s">
        <v>40</v>
      </c>
      <c r="B12" s="43" t="s">
        <v>41</v>
      </c>
      <c r="C12" s="41" t="s">
        <v>42</v>
      </c>
      <c r="D12" s="41" t="s">
        <v>43</v>
      </c>
      <c r="E12" s="40">
        <v>3</v>
      </c>
      <c r="F12" s="40">
        <v>8921</v>
      </c>
      <c r="G12" s="46" t="s">
        <v>50</v>
      </c>
      <c r="H12" s="38" t="s">
        <v>45</v>
      </c>
      <c r="I12" s="38" t="s">
        <v>51</v>
      </c>
      <c r="J12" s="38">
        <v>11</v>
      </c>
      <c r="K12" s="38">
        <v>0</v>
      </c>
      <c r="L12" s="39">
        <v>4</v>
      </c>
      <c r="M12" s="38" t="s">
        <v>47</v>
      </c>
      <c r="N12" s="48" t="str">
        <f>((J12*400)+(K12*100))+L12</f>
        <v>0</v>
      </c>
      <c r="O12" s="48">
        <v>150</v>
      </c>
      <c r="P12" s="48" t="str">
        <f>N12*O12</f>
        <v>0</v>
      </c>
      <c r="Q12" s="38"/>
      <c r="R12" s="38"/>
      <c r="S12" s="51"/>
      <c r="T12" s="38"/>
      <c r="U12" s="38"/>
      <c r="V12" s="46"/>
      <c r="W12" s="38"/>
      <c r="X12" s="38"/>
      <c r="Y12" s="38"/>
      <c r="Z12" s="48"/>
      <c r="AA12" s="39"/>
      <c r="AB12" s="48"/>
      <c r="AC12" s="48"/>
      <c r="AD12" s="40"/>
      <c r="AE12" s="40"/>
      <c r="AF12" s="48"/>
      <c r="AG12" s="48" t="str">
        <f>AF12+P12</f>
        <v>0</v>
      </c>
      <c r="AH12" s="48" t="str">
        <f>AG12</f>
        <v>0</v>
      </c>
      <c r="AI12" s="48">
        <v>0</v>
      </c>
      <c r="AJ12" s="48" t="str">
        <f>IF((AI12-AH12) &gt; 1,0,IF((AI12-AH12)&lt;0,AH12-AI12,AI12-AH12))</f>
        <v>0</v>
      </c>
      <c r="AK12" s="48">
        <v>0.3</v>
      </c>
      <c r="AL12" s="48" t="str">
        <f>ROUND(AJ12*(AK12/100),2)</f>
        <v>0</v>
      </c>
    </row>
    <row r="13" spans="1:40">
      <c r="A13" s="41" t="s">
        <v>40</v>
      </c>
      <c r="B13" s="43" t="s">
        <v>41</v>
      </c>
      <c r="C13" s="41" t="s">
        <v>42</v>
      </c>
      <c r="D13" s="41" t="s">
        <v>43</v>
      </c>
      <c r="E13" s="40">
        <v>4</v>
      </c>
      <c r="F13" s="40">
        <v>8621</v>
      </c>
      <c r="G13" s="46" t="s">
        <v>52</v>
      </c>
      <c r="H13" s="38" t="s">
        <v>45</v>
      </c>
      <c r="I13" s="38" t="s">
        <v>53</v>
      </c>
      <c r="J13" s="38">
        <v>8</v>
      </c>
      <c r="K13" s="38">
        <v>1</v>
      </c>
      <c r="L13" s="39">
        <v>92</v>
      </c>
      <c r="M13" s="38" t="s">
        <v>47</v>
      </c>
      <c r="N13" s="48" t="str">
        <f>((J13*400)+(K13*100))+L13</f>
        <v>0</v>
      </c>
      <c r="O13" s="48">
        <v>150</v>
      </c>
      <c r="P13" s="48" t="str">
        <f>N13*O13</f>
        <v>0</v>
      </c>
      <c r="Q13" s="38"/>
      <c r="R13" s="38"/>
      <c r="S13" s="51"/>
      <c r="T13" s="38"/>
      <c r="U13" s="38"/>
      <c r="V13" s="46"/>
      <c r="W13" s="38"/>
      <c r="X13" s="38"/>
      <c r="Y13" s="38"/>
      <c r="Z13" s="48"/>
      <c r="AA13" s="39"/>
      <c r="AB13" s="48"/>
      <c r="AC13" s="48"/>
      <c r="AD13" s="40"/>
      <c r="AE13" s="40"/>
      <c r="AF13" s="48"/>
      <c r="AG13" s="48" t="str">
        <f>AF13+P13</f>
        <v>0</v>
      </c>
      <c r="AH13" s="48" t="str">
        <f>AG13</f>
        <v>0</v>
      </c>
      <c r="AI13" s="48">
        <v>0</v>
      </c>
      <c r="AJ13" s="48" t="str">
        <f>IF((AI13-AH13) &gt; 1,0,IF((AI13-AH13)&lt;0,AH13-AI13,AI13-AH13))</f>
        <v>0</v>
      </c>
      <c r="AK13" s="48">
        <v>0.3</v>
      </c>
      <c r="AL13" s="48" t="str">
        <f>ROUND(AJ13*(AK13/100),2)</f>
        <v>0</v>
      </c>
    </row>
    <row r="14" spans="1:40">
      <c r="A14" s="41" t="s">
        <v>40</v>
      </c>
      <c r="B14" s="43" t="s">
        <v>41</v>
      </c>
      <c r="C14" s="41" t="s">
        <v>42</v>
      </c>
      <c r="D14" s="41" t="s">
        <v>43</v>
      </c>
      <c r="E14" s="40">
        <v>5</v>
      </c>
      <c r="F14" s="40">
        <v>8622</v>
      </c>
      <c r="G14" s="46" t="s">
        <v>54</v>
      </c>
      <c r="H14" s="38" t="s">
        <v>45</v>
      </c>
      <c r="I14" s="38" t="s">
        <v>55</v>
      </c>
      <c r="J14" s="38">
        <v>4</v>
      </c>
      <c r="K14" s="38">
        <v>0</v>
      </c>
      <c r="L14" s="39">
        <v>0</v>
      </c>
      <c r="M14" s="38" t="s">
        <v>47</v>
      </c>
      <c r="N14" s="48" t="str">
        <f>((J14*400)+(K14*100))+L14</f>
        <v>0</v>
      </c>
      <c r="O14" s="48">
        <v>150</v>
      </c>
      <c r="P14" s="48" t="str">
        <f>N14*O14</f>
        <v>0</v>
      </c>
      <c r="Q14" s="38"/>
      <c r="R14" s="38"/>
      <c r="S14" s="51"/>
      <c r="T14" s="38"/>
      <c r="U14" s="38"/>
      <c r="V14" s="46"/>
      <c r="W14" s="38"/>
      <c r="X14" s="38"/>
      <c r="Y14" s="38"/>
      <c r="Z14" s="48"/>
      <c r="AA14" s="39"/>
      <c r="AB14" s="48"/>
      <c r="AC14" s="48"/>
      <c r="AD14" s="40"/>
      <c r="AE14" s="40"/>
      <c r="AF14" s="48"/>
      <c r="AG14" s="48" t="str">
        <f>AF14+P14</f>
        <v>0</v>
      </c>
      <c r="AH14" s="48" t="str">
        <f>AG14</f>
        <v>0</v>
      </c>
      <c r="AI14" s="48">
        <v>0</v>
      </c>
      <c r="AJ14" s="48" t="str">
        <f>IF((AI14-AH14) &gt; 1,0,IF((AI14-AH14)&lt;0,AH14-AI14,AI14-AH14))</f>
        <v>0</v>
      </c>
      <c r="AK14" s="48">
        <v>0.3</v>
      </c>
      <c r="AL14" s="48" t="str">
        <f>ROUND(AJ14*(AK14/100),2)</f>
        <v>0</v>
      </c>
    </row>
    <row r="15" spans="1:40">
      <c r="A15" s="41" t="s">
        <v>40</v>
      </c>
      <c r="B15" s="43" t="s">
        <v>41</v>
      </c>
      <c r="C15" s="41" t="s">
        <v>42</v>
      </c>
      <c r="D15" s="41" t="s">
        <v>43</v>
      </c>
      <c r="E15" s="40">
        <v>6</v>
      </c>
      <c r="F15" s="40">
        <v>8623</v>
      </c>
      <c r="G15" s="46" t="s">
        <v>56</v>
      </c>
      <c r="H15" s="38" t="s">
        <v>45</v>
      </c>
      <c r="I15" s="38" t="s">
        <v>57</v>
      </c>
      <c r="J15" s="38">
        <v>4</v>
      </c>
      <c r="K15" s="38">
        <v>2</v>
      </c>
      <c r="L15" s="39">
        <v>21</v>
      </c>
      <c r="M15" s="38" t="s">
        <v>47</v>
      </c>
      <c r="N15" s="48" t="str">
        <f>((J15*400)+(K15*100))+L15</f>
        <v>0</v>
      </c>
      <c r="O15" s="48">
        <v>150</v>
      </c>
      <c r="P15" s="48" t="str">
        <f>N15*O15</f>
        <v>0</v>
      </c>
      <c r="Q15" s="38"/>
      <c r="R15" s="38"/>
      <c r="S15" s="51"/>
      <c r="T15" s="38"/>
      <c r="U15" s="38"/>
      <c r="V15" s="46"/>
      <c r="W15" s="38"/>
      <c r="X15" s="38"/>
      <c r="Y15" s="38"/>
      <c r="Z15" s="48"/>
      <c r="AA15" s="39"/>
      <c r="AB15" s="48"/>
      <c r="AC15" s="48"/>
      <c r="AD15" s="40"/>
      <c r="AE15" s="40"/>
      <c r="AF15" s="48"/>
      <c r="AG15" s="48" t="str">
        <f>AF15+P15</f>
        <v>0</v>
      </c>
      <c r="AH15" s="48" t="str">
        <f>AG15</f>
        <v>0</v>
      </c>
      <c r="AI15" s="48">
        <v>0</v>
      </c>
      <c r="AJ15" s="48" t="str">
        <f>IF((AI15-AH15) &gt; 1,0,IF((AI15-AH15)&lt;0,AH15-AI15,AI15-AH15))</f>
        <v>0</v>
      </c>
      <c r="AK15" s="48">
        <v>0.3</v>
      </c>
      <c r="AL15" s="48" t="str">
        <f>ROUND(AJ15*(AK15/100),2)</f>
        <v>0</v>
      </c>
    </row>
    <row r="16" spans="1:40">
      <c r="A16" s="41" t="s">
        <v>40</v>
      </c>
      <c r="B16" s="43" t="s">
        <v>41</v>
      </c>
      <c r="C16" s="41" t="s">
        <v>42</v>
      </c>
      <c r="D16" s="41" t="s">
        <v>43</v>
      </c>
      <c r="E16" s="40">
        <v>7</v>
      </c>
      <c r="F16" s="40">
        <v>8624</v>
      </c>
      <c r="G16" s="46" t="s">
        <v>58</v>
      </c>
      <c r="H16" s="38" t="s">
        <v>45</v>
      </c>
      <c r="I16" s="38" t="s">
        <v>59</v>
      </c>
      <c r="J16" s="38">
        <v>5</v>
      </c>
      <c r="K16" s="38">
        <v>1</v>
      </c>
      <c r="L16" s="39">
        <v>37</v>
      </c>
      <c r="M16" s="38" t="s">
        <v>47</v>
      </c>
      <c r="N16" s="48" t="str">
        <f>((J16*400)+(K16*100))+L16</f>
        <v>0</v>
      </c>
      <c r="O16" s="48">
        <v>150</v>
      </c>
      <c r="P16" s="48" t="str">
        <f>N16*O16</f>
        <v>0</v>
      </c>
      <c r="Q16" s="38"/>
      <c r="R16" s="38"/>
      <c r="S16" s="51"/>
      <c r="T16" s="38"/>
      <c r="U16" s="38"/>
      <c r="V16" s="46"/>
      <c r="W16" s="38"/>
      <c r="X16" s="38"/>
      <c r="Y16" s="38"/>
      <c r="Z16" s="48"/>
      <c r="AA16" s="39"/>
      <c r="AB16" s="48"/>
      <c r="AC16" s="48"/>
      <c r="AD16" s="40"/>
      <c r="AE16" s="40"/>
      <c r="AF16" s="48"/>
      <c r="AG16" s="48" t="str">
        <f>AF16+P16</f>
        <v>0</v>
      </c>
      <c r="AH16" s="48" t="str">
        <f>AG16</f>
        <v>0</v>
      </c>
      <c r="AI16" s="48">
        <v>0</v>
      </c>
      <c r="AJ16" s="48" t="str">
        <f>IF((AI16-AH16) &gt; 1,0,IF((AI16-AH16)&lt;0,AH16-AI16,AI16-AH16))</f>
        <v>0</v>
      </c>
      <c r="AK16" s="48">
        <v>0.3</v>
      </c>
      <c r="AL16" s="48" t="str">
        <f>ROUND(AJ16*(AK16/100),2)</f>
        <v>0</v>
      </c>
    </row>
    <row r="17" spans="1:40">
      <c r="A17" s="41" t="s">
        <v>40</v>
      </c>
      <c r="B17" s="43" t="s">
        <v>41</v>
      </c>
      <c r="C17" s="41" t="s">
        <v>42</v>
      </c>
      <c r="D17" s="41" t="s">
        <v>43</v>
      </c>
      <c r="E17" s="40">
        <v>8</v>
      </c>
      <c r="F17" s="40">
        <v>8625</v>
      </c>
      <c r="G17" s="46" t="s">
        <v>60</v>
      </c>
      <c r="H17" s="38" t="s">
        <v>45</v>
      </c>
      <c r="I17" s="38" t="s">
        <v>61</v>
      </c>
      <c r="J17" s="38">
        <v>11</v>
      </c>
      <c r="K17" s="38">
        <v>3</v>
      </c>
      <c r="L17" s="39">
        <v>92</v>
      </c>
      <c r="M17" s="38" t="s">
        <v>47</v>
      </c>
      <c r="N17" s="48" t="str">
        <f>((J17*400)+(K17*100))+L17</f>
        <v>0</v>
      </c>
      <c r="O17" s="48">
        <v>150</v>
      </c>
      <c r="P17" s="48" t="str">
        <f>N17*O17</f>
        <v>0</v>
      </c>
      <c r="Q17" s="38"/>
      <c r="R17" s="38"/>
      <c r="S17" s="51"/>
      <c r="T17" s="38"/>
      <c r="U17" s="38"/>
      <c r="V17" s="46"/>
      <c r="W17" s="38"/>
      <c r="X17" s="38"/>
      <c r="Y17" s="38"/>
      <c r="Z17" s="48"/>
      <c r="AA17" s="39"/>
      <c r="AB17" s="48"/>
      <c r="AC17" s="48"/>
      <c r="AD17" s="40"/>
      <c r="AE17" s="40"/>
      <c r="AF17" s="48"/>
      <c r="AG17" s="48" t="str">
        <f>AF17+P17</f>
        <v>0</v>
      </c>
      <c r="AH17" s="48" t="str">
        <f>AG17</f>
        <v>0</v>
      </c>
      <c r="AI17" s="48">
        <v>0</v>
      </c>
      <c r="AJ17" s="48" t="str">
        <f>IF((AI17-AH17) &gt; 1,0,IF((AI17-AH17)&lt;0,AH17-AI17,AI17-AH17))</f>
        <v>0</v>
      </c>
      <c r="AK17" s="48">
        <v>0.3</v>
      </c>
      <c r="AL17" s="48" t="str">
        <f>ROUND(AJ17*(AK17/100),2)</f>
        <v>0</v>
      </c>
    </row>
    <row r="18" spans="1:40">
      <c r="A18" s="41" t="s">
        <v>40</v>
      </c>
      <c r="B18" s="43" t="s">
        <v>41</v>
      </c>
      <c r="C18" s="41" t="s">
        <v>42</v>
      </c>
      <c r="D18" s="41" t="s">
        <v>43</v>
      </c>
      <c r="E18" s="40">
        <v>9</v>
      </c>
      <c r="F18" s="40">
        <v>8626</v>
      </c>
      <c r="G18" s="46" t="s">
        <v>62</v>
      </c>
      <c r="H18" s="38" t="s">
        <v>45</v>
      </c>
      <c r="I18" s="38" t="s">
        <v>63</v>
      </c>
      <c r="J18" s="38">
        <v>4</v>
      </c>
      <c r="K18" s="38">
        <v>0</v>
      </c>
      <c r="L18" s="39">
        <v>0</v>
      </c>
      <c r="M18" s="38" t="s">
        <v>47</v>
      </c>
      <c r="N18" s="48" t="str">
        <f>((J18*400)+(K18*100))+L18</f>
        <v>0</v>
      </c>
      <c r="O18" s="48">
        <v>150</v>
      </c>
      <c r="P18" s="48" t="str">
        <f>N18*O18</f>
        <v>0</v>
      </c>
      <c r="Q18" s="38"/>
      <c r="R18" s="38"/>
      <c r="S18" s="51"/>
      <c r="T18" s="38"/>
      <c r="U18" s="38"/>
      <c r="V18" s="46"/>
      <c r="W18" s="38"/>
      <c r="X18" s="38"/>
      <c r="Y18" s="38"/>
      <c r="Z18" s="48"/>
      <c r="AA18" s="39"/>
      <c r="AB18" s="48"/>
      <c r="AC18" s="48"/>
      <c r="AD18" s="40"/>
      <c r="AE18" s="40"/>
      <c r="AF18" s="48"/>
      <c r="AG18" s="48" t="str">
        <f>AF18+P18</f>
        <v>0</v>
      </c>
      <c r="AH18" s="48" t="str">
        <f>AG18</f>
        <v>0</v>
      </c>
      <c r="AI18" s="48">
        <v>0</v>
      </c>
      <c r="AJ18" s="48" t="str">
        <f>IF((AI18-AH18) &gt; 1,0,IF((AI18-AH18)&lt;0,AH18-AI18,AI18-AH18))</f>
        <v>0</v>
      </c>
      <c r="AK18" s="48">
        <v>0.3</v>
      </c>
      <c r="AL18" s="48" t="str">
        <f>ROUND(AJ18*(AK18/100),2)</f>
        <v>0</v>
      </c>
    </row>
    <row r="19" spans="1:40">
      <c r="A19" s="41" t="s">
        <v>40</v>
      </c>
      <c r="B19" s="43" t="s">
        <v>41</v>
      </c>
      <c r="C19" s="41" t="s">
        <v>42</v>
      </c>
      <c r="D19" s="41" t="s">
        <v>43</v>
      </c>
      <c r="E19" s="40">
        <v>10</v>
      </c>
      <c r="F19" s="40">
        <v>8627</v>
      </c>
      <c r="G19" s="46" t="s">
        <v>64</v>
      </c>
      <c r="H19" s="45" t="s">
        <v>45</v>
      </c>
      <c r="I19" s="40" t="s">
        <v>65</v>
      </c>
      <c r="J19" s="40">
        <v>7</v>
      </c>
      <c r="K19" s="40">
        <v>0</v>
      </c>
      <c r="L19" s="39">
        <v>80</v>
      </c>
      <c r="M19" s="40" t="s">
        <v>47</v>
      </c>
      <c r="N19" s="48" t="str">
        <f>((J19*400)+(K19*100))+L19</f>
        <v>0</v>
      </c>
      <c r="O19" s="48">
        <v>150</v>
      </c>
      <c r="P19" s="48" t="str">
        <f>N19*O19</f>
        <v>0</v>
      </c>
      <c r="Q19" s="50"/>
      <c r="R19" s="50"/>
      <c r="S19" s="51"/>
      <c r="T19" s="50"/>
      <c r="U19" s="50"/>
      <c r="V19" s="46"/>
      <c r="W19" s="50"/>
      <c r="X19" s="50"/>
      <c r="Y19" s="50"/>
      <c r="Z19" s="48"/>
      <c r="AA19" s="39"/>
      <c r="AB19" s="48"/>
      <c r="AC19" s="48"/>
      <c r="AD19" s="40"/>
      <c r="AE19" s="40"/>
      <c r="AF19" s="48"/>
      <c r="AG19" s="48" t="str">
        <f>AF19+P19</f>
        <v>0</v>
      </c>
      <c r="AH19" s="48" t="str">
        <f>AG19</f>
        <v>0</v>
      </c>
      <c r="AI19" s="48">
        <v>0</v>
      </c>
      <c r="AJ19" s="48" t="str">
        <f>IF((AI19-AH19) &gt; 1,0,IF((AI19-AH19)&lt;0,AH19-AI19,AI19-AH19))</f>
        <v>0</v>
      </c>
      <c r="AK19" s="48">
        <v>0.3</v>
      </c>
      <c r="AL19" s="48" t="str">
        <f>ROUND(AJ19*(AK19/100),2)</f>
        <v>0</v>
      </c>
    </row>
    <row r="20" spans="1:40">
      <c r="A20" s="41" t="s">
        <v>40</v>
      </c>
      <c r="B20" s="43" t="s">
        <v>41</v>
      </c>
      <c r="C20" s="41" t="s">
        <v>42</v>
      </c>
      <c r="D20" s="41" t="s">
        <v>43</v>
      </c>
      <c r="E20" s="40">
        <v>11</v>
      </c>
      <c r="F20" s="40">
        <v>8920</v>
      </c>
      <c r="G20" s="46" t="s">
        <v>66</v>
      </c>
      <c r="H20" s="45" t="s">
        <v>45</v>
      </c>
      <c r="I20" s="40" t="s">
        <v>67</v>
      </c>
      <c r="J20" s="40">
        <v>9</v>
      </c>
      <c r="K20" s="40">
        <v>2</v>
      </c>
      <c r="L20" s="39">
        <v>70</v>
      </c>
      <c r="M20" s="40" t="s">
        <v>47</v>
      </c>
      <c r="N20" s="48" t="str">
        <f>((J20*400)+(K20*100))+L20</f>
        <v>0</v>
      </c>
      <c r="O20" s="48">
        <v>150</v>
      </c>
      <c r="P20" s="48" t="str">
        <f>N20*O20</f>
        <v>0</v>
      </c>
      <c r="Q20" s="50"/>
      <c r="R20" s="50"/>
      <c r="S20" s="51"/>
      <c r="T20" s="50"/>
      <c r="U20" s="50"/>
      <c r="V20" s="46"/>
      <c r="W20" s="50"/>
      <c r="X20" s="50"/>
      <c r="Y20" s="50"/>
      <c r="Z20" s="48"/>
      <c r="AA20" s="39"/>
      <c r="AB20" s="48"/>
      <c r="AC20" s="48"/>
      <c r="AD20" s="40"/>
      <c r="AE20" s="40"/>
      <c r="AF20" s="48"/>
      <c r="AG20" s="48" t="str">
        <f>AF20+P20</f>
        <v>0</v>
      </c>
      <c r="AH20" s="48" t="str">
        <f>AG20</f>
        <v>0</v>
      </c>
      <c r="AI20" s="48">
        <v>0</v>
      </c>
      <c r="AJ20" s="48" t="str">
        <f>IF((AI20-AH20) &gt; 1,0,IF((AI20-AH20)&lt;0,AH20-AI20,AI20-AH20))</f>
        <v>0</v>
      </c>
      <c r="AK20" s="48">
        <v>0.3</v>
      </c>
      <c r="AL20" s="48" t="str">
        <f>ROUND(AJ20*(AK20/100),2)</f>
        <v>0</v>
      </c>
    </row>
    <row r="21" spans="1:40">
      <c r="A21" s="41" t="s">
        <v>40</v>
      </c>
      <c r="B21" s="43" t="s">
        <v>41</v>
      </c>
      <c r="C21" s="41" t="s">
        <v>42</v>
      </c>
      <c r="D21" s="41" t="s">
        <v>43</v>
      </c>
      <c r="E21" s="40">
        <v>12</v>
      </c>
      <c r="F21" s="40">
        <v>9029</v>
      </c>
      <c r="G21" s="46" t="s">
        <v>68</v>
      </c>
      <c r="H21" s="45" t="s">
        <v>45</v>
      </c>
      <c r="I21" s="40" t="s">
        <v>69</v>
      </c>
      <c r="J21" s="40">
        <v>9</v>
      </c>
      <c r="K21" s="40">
        <v>3</v>
      </c>
      <c r="L21" s="39">
        <v>24</v>
      </c>
      <c r="M21" s="40" t="s">
        <v>47</v>
      </c>
      <c r="N21" s="48" t="str">
        <f>((J21*400)+(K21*100))+L21</f>
        <v>0</v>
      </c>
      <c r="O21" s="48">
        <v>150</v>
      </c>
      <c r="P21" s="48" t="str">
        <f>N21*O21</f>
        <v>0</v>
      </c>
      <c r="Q21" s="50"/>
      <c r="R21" s="50"/>
      <c r="S21" s="51"/>
      <c r="T21" s="50"/>
      <c r="U21" s="50"/>
      <c r="V21" s="46"/>
      <c r="W21" s="50"/>
      <c r="X21" s="50"/>
      <c r="Y21" s="50"/>
      <c r="Z21" s="48"/>
      <c r="AA21" s="39"/>
      <c r="AB21" s="48"/>
      <c r="AC21" s="48"/>
      <c r="AD21" s="40"/>
      <c r="AE21" s="40"/>
      <c r="AF21" s="48"/>
      <c r="AG21" s="48" t="str">
        <f>AF21+P21</f>
        <v>0</v>
      </c>
      <c r="AH21" s="48" t="str">
        <f>AG21</f>
        <v>0</v>
      </c>
      <c r="AI21" s="48">
        <v>0</v>
      </c>
      <c r="AJ21" s="48" t="str">
        <f>IF((AI21-AH21) &gt; 1,0,IF((AI21-AH21)&lt;0,AH21-AI21,AI21-AH21))</f>
        <v>0</v>
      </c>
      <c r="AK21" s="48">
        <v>0.3</v>
      </c>
      <c r="AL21" s="48" t="str">
        <f>ROUND(AJ21*(AK21/100),2)</f>
        <v>0</v>
      </c>
    </row>
    <row r="22" spans="1:40">
      <c r="A22" s="41" t="s">
        <v>40</v>
      </c>
      <c r="B22" s="43" t="s">
        <v>41</v>
      </c>
      <c r="C22" s="41" t="s">
        <v>42</v>
      </c>
      <c r="D22" s="41" t="s">
        <v>43</v>
      </c>
      <c r="E22" s="40">
        <v>13</v>
      </c>
      <c r="F22" s="40">
        <v>8634</v>
      </c>
      <c r="G22" s="46" t="s">
        <v>70</v>
      </c>
      <c r="H22" s="45" t="s">
        <v>45</v>
      </c>
      <c r="I22" s="40" t="s">
        <v>71</v>
      </c>
      <c r="J22" s="40">
        <v>6</v>
      </c>
      <c r="K22" s="40">
        <v>2</v>
      </c>
      <c r="L22" s="39">
        <v>28</v>
      </c>
      <c r="M22" s="40" t="s">
        <v>47</v>
      </c>
      <c r="N22" s="48" t="str">
        <f>((J22*400)+(K22*100))+L22</f>
        <v>0</v>
      </c>
      <c r="O22" s="48">
        <v>150</v>
      </c>
      <c r="P22" s="48" t="str">
        <f>N22*O22</f>
        <v>0</v>
      </c>
      <c r="Q22" s="50"/>
      <c r="R22" s="50"/>
      <c r="S22" s="51"/>
      <c r="T22" s="50"/>
      <c r="U22" s="50"/>
      <c r="V22" s="46"/>
      <c r="W22" s="50"/>
      <c r="X22" s="50"/>
      <c r="Y22" s="50"/>
      <c r="Z22" s="48"/>
      <c r="AA22" s="39"/>
      <c r="AB22" s="48"/>
      <c r="AC22" s="48"/>
      <c r="AD22" s="40"/>
      <c r="AE22" s="40"/>
      <c r="AF22" s="48"/>
      <c r="AG22" s="48" t="str">
        <f>AF22+P22</f>
        <v>0</v>
      </c>
      <c r="AH22" s="48" t="str">
        <f>AG22</f>
        <v>0</v>
      </c>
      <c r="AI22" s="48">
        <v>0</v>
      </c>
      <c r="AJ22" s="48" t="str">
        <f>IF((AI22-AH22) &gt; 1,0,IF((AI22-AH22)&lt;0,AH22-AI22,AI22-AH22))</f>
        <v>0</v>
      </c>
      <c r="AK22" s="48">
        <v>0.3</v>
      </c>
      <c r="AL22" s="48" t="str">
        <f>ROUND(AJ22*(AK22/100),2)</f>
        <v>0</v>
      </c>
    </row>
    <row r="23" spans="1:40">
      <c r="A23" s="41" t="s">
        <v>40</v>
      </c>
      <c r="B23" s="43" t="s">
        <v>41</v>
      </c>
      <c r="C23" s="41" t="s">
        <v>42</v>
      </c>
      <c r="D23" s="41" t="s">
        <v>43</v>
      </c>
      <c r="E23" s="40">
        <v>14</v>
      </c>
      <c r="F23" s="40">
        <v>8635</v>
      </c>
      <c r="G23" s="46" t="s">
        <v>72</v>
      </c>
      <c r="H23" s="45" t="s">
        <v>45</v>
      </c>
      <c r="I23" s="40" t="s">
        <v>73</v>
      </c>
      <c r="J23" s="40">
        <v>13</v>
      </c>
      <c r="K23" s="40">
        <v>1</v>
      </c>
      <c r="L23" s="39">
        <v>31</v>
      </c>
      <c r="M23" s="40" t="s">
        <v>47</v>
      </c>
      <c r="N23" s="48" t="str">
        <f>((J23*400)+(K23*100))+L23</f>
        <v>0</v>
      </c>
      <c r="O23" s="48">
        <v>150</v>
      </c>
      <c r="P23" s="48" t="str">
        <f>N23*O23</f>
        <v>0</v>
      </c>
      <c r="Q23" s="50"/>
      <c r="R23" s="50"/>
      <c r="S23" s="51"/>
      <c r="T23" s="50"/>
      <c r="U23" s="50"/>
      <c r="V23" s="46"/>
      <c r="W23" s="50"/>
      <c r="X23" s="50"/>
      <c r="Y23" s="50"/>
      <c r="Z23" s="48"/>
      <c r="AA23" s="39"/>
      <c r="AB23" s="48"/>
      <c r="AC23" s="48"/>
      <c r="AD23" s="40"/>
      <c r="AE23" s="40"/>
      <c r="AF23" s="48"/>
      <c r="AG23" s="48" t="str">
        <f>AF23+P23</f>
        <v>0</v>
      </c>
      <c r="AH23" s="48" t="str">
        <f>AG23</f>
        <v>0</v>
      </c>
      <c r="AI23" s="48">
        <v>0</v>
      </c>
      <c r="AJ23" s="48" t="str">
        <f>IF((AI23-AH23) &gt; 1,0,IF((AI23-AH23)&lt;0,AH23-AI23,AI23-AH23))</f>
        <v>0</v>
      </c>
      <c r="AK23" s="48">
        <v>0.3</v>
      </c>
      <c r="AL23" s="48" t="str">
        <f>ROUND(AJ23*(AK23/100),2)</f>
        <v>0</v>
      </c>
    </row>
    <row r="24" spans="1:40">
      <c r="A24" s="42" t="s">
        <v>40</v>
      </c>
      <c r="B24" s="44" t="s">
        <v>41</v>
      </c>
      <c r="C24" s="42" t="s">
        <v>42</v>
      </c>
      <c r="D24" s="42" t="s">
        <v>43</v>
      </c>
      <c r="E24" s="45">
        <v>15</v>
      </c>
      <c r="F24" s="45">
        <v>8636</v>
      </c>
      <c r="G24" s="46" t="s">
        <v>74</v>
      </c>
      <c r="H24" s="45" t="s">
        <v>45</v>
      </c>
      <c r="I24" s="45" t="s">
        <v>75</v>
      </c>
      <c r="J24" s="45">
        <v>5</v>
      </c>
      <c r="K24" s="45">
        <v>3</v>
      </c>
      <c r="L24" s="39">
        <v>72</v>
      </c>
      <c r="M24" s="45" t="s">
        <v>47</v>
      </c>
      <c r="N24" s="48" t="str">
        <f>((J24*400)+(K24*100))+L24</f>
        <v>0</v>
      </c>
      <c r="O24" s="48">
        <v>150</v>
      </c>
      <c r="P24" s="48" t="str">
        <f>N24*O24</f>
        <v>0</v>
      </c>
      <c r="Q24" s="45"/>
      <c r="R24" s="45"/>
      <c r="S24" s="51"/>
      <c r="T24" s="45"/>
      <c r="U24" s="45"/>
      <c r="V24" s="46"/>
      <c r="W24" s="45"/>
      <c r="X24" s="45"/>
      <c r="Y24" s="45"/>
      <c r="Z24" s="48"/>
      <c r="AA24" s="39"/>
      <c r="AB24" s="48"/>
      <c r="AC24" s="48"/>
      <c r="AD24" s="40"/>
      <c r="AE24" s="40"/>
      <c r="AF24" s="48"/>
      <c r="AG24" s="48" t="str">
        <f>AF24+P24</f>
        <v>0</v>
      </c>
      <c r="AH24" s="48" t="str">
        <f>AG24</f>
        <v>0</v>
      </c>
      <c r="AI24" s="48">
        <v>0</v>
      </c>
      <c r="AJ24" s="48" t="str">
        <f>IF((AI24-AH24) &gt; 1,0,IF((AI24-AH24)&lt;0,AH24-AI24,AI24-AH24))</f>
        <v>0</v>
      </c>
      <c r="AK24" s="48">
        <v>0.3</v>
      </c>
      <c r="AL24" s="48" t="str">
        <f>ROUND(AJ24*(AK24/100),2)</f>
        <v>0</v>
      </c>
    </row>
    <row r="25" spans="1:40">
      <c r="A25" s="42" t="s">
        <v>40</v>
      </c>
      <c r="B25" s="44" t="s">
        <v>41</v>
      </c>
      <c r="C25" s="42" t="s">
        <v>42</v>
      </c>
      <c r="D25" s="42" t="s">
        <v>43</v>
      </c>
      <c r="E25" s="45">
        <v>16</v>
      </c>
      <c r="F25" s="45">
        <v>8637</v>
      </c>
      <c r="G25" s="46" t="s">
        <v>76</v>
      </c>
      <c r="H25" s="45" t="s">
        <v>45</v>
      </c>
      <c r="I25" s="45" t="s">
        <v>77</v>
      </c>
      <c r="J25" s="45">
        <v>8</v>
      </c>
      <c r="K25" s="45">
        <v>0</v>
      </c>
      <c r="L25" s="39">
        <v>0</v>
      </c>
      <c r="M25" s="45" t="s">
        <v>47</v>
      </c>
      <c r="N25" s="48" t="str">
        <f>((J25*400)+(K25*100))+L25</f>
        <v>0</v>
      </c>
      <c r="O25" s="48">
        <v>150</v>
      </c>
      <c r="P25" s="48" t="str">
        <f>N25*O25</f>
        <v>0</v>
      </c>
      <c r="Q25" s="45"/>
      <c r="R25" s="45"/>
      <c r="S25" s="51"/>
      <c r="T25" s="45"/>
      <c r="U25" s="45"/>
      <c r="V25" s="46"/>
      <c r="W25" s="45"/>
      <c r="X25" s="45"/>
      <c r="Y25" s="45"/>
      <c r="Z25" s="48"/>
      <c r="AA25" s="39"/>
      <c r="AB25" s="48"/>
      <c r="AC25" s="48"/>
      <c r="AD25" s="40"/>
      <c r="AE25" s="40"/>
      <c r="AF25" s="48"/>
      <c r="AG25" s="48" t="str">
        <f>AF25+P25</f>
        <v>0</v>
      </c>
      <c r="AH25" s="48" t="str">
        <f>AG25</f>
        <v>0</v>
      </c>
      <c r="AI25" s="48">
        <v>0</v>
      </c>
      <c r="AJ25" s="48" t="str">
        <f>IF((AI25-AH25) &gt; 1,0,IF((AI25-AH25)&lt;0,AH25-AI25,AI25-AH25))</f>
        <v>0</v>
      </c>
      <c r="AK25" s="48">
        <v>0.3</v>
      </c>
      <c r="AL25" s="48" t="str">
        <f>ROUND(AJ25*(AK25/100),2)</f>
        <v>0</v>
      </c>
    </row>
    <row r="26" spans="1:40">
      <c r="A26" s="42" t="s">
        <v>40</v>
      </c>
      <c r="B26" s="44" t="s">
        <v>41</v>
      </c>
      <c r="C26" s="42" t="s">
        <v>42</v>
      </c>
      <c r="D26" s="42" t="s">
        <v>43</v>
      </c>
      <c r="E26" s="45">
        <v>17</v>
      </c>
      <c r="F26" s="45">
        <v>8638</v>
      </c>
      <c r="G26" s="46" t="s">
        <v>78</v>
      </c>
      <c r="H26" s="45" t="s">
        <v>45</v>
      </c>
      <c r="I26" s="45" t="s">
        <v>79</v>
      </c>
      <c r="J26" s="45">
        <v>5</v>
      </c>
      <c r="K26" s="45">
        <v>2</v>
      </c>
      <c r="L26" s="39">
        <v>54</v>
      </c>
      <c r="M26" s="45" t="s">
        <v>47</v>
      </c>
      <c r="N26" s="48" t="str">
        <f>((J26*400)+(K26*100))+L26</f>
        <v>0</v>
      </c>
      <c r="O26" s="48">
        <v>150</v>
      </c>
      <c r="P26" s="48" t="str">
        <f>N26*O26</f>
        <v>0</v>
      </c>
      <c r="Q26" s="45"/>
      <c r="R26" s="45"/>
      <c r="S26" s="51"/>
      <c r="T26" s="45"/>
      <c r="U26" s="45"/>
      <c r="V26" s="46"/>
      <c r="W26" s="45"/>
      <c r="X26" s="45"/>
      <c r="Y26" s="45"/>
      <c r="Z26" s="48"/>
      <c r="AA26" s="39"/>
      <c r="AB26" s="48"/>
      <c r="AC26" s="48"/>
      <c r="AD26" s="40"/>
      <c r="AE26" s="40"/>
      <c r="AF26" s="48"/>
      <c r="AG26" s="48" t="str">
        <f>AF26+P26</f>
        <v>0</v>
      </c>
      <c r="AH26" s="48" t="str">
        <f>AG26</f>
        <v>0</v>
      </c>
      <c r="AI26" s="48">
        <v>0</v>
      </c>
      <c r="AJ26" s="48" t="str">
        <f>IF((AI26-AH26) &gt; 1,0,IF((AI26-AH26)&lt;0,AH26-AI26,AI26-AH26))</f>
        <v>0</v>
      </c>
      <c r="AK26" s="48">
        <v>0.3</v>
      </c>
      <c r="AL26" s="48" t="str">
        <f>ROUND(AJ26*(AK26/100),2)</f>
        <v>0</v>
      </c>
    </row>
    <row r="27" spans="1:40">
      <c r="A27" s="42" t="s">
        <v>40</v>
      </c>
      <c r="B27" s="44" t="s">
        <v>41</v>
      </c>
      <c r="C27" s="42" t="s">
        <v>42</v>
      </c>
      <c r="D27" s="42" t="s">
        <v>43</v>
      </c>
      <c r="E27" s="45">
        <v>18</v>
      </c>
      <c r="F27" s="45">
        <v>8639</v>
      </c>
      <c r="G27" s="46" t="s">
        <v>80</v>
      </c>
      <c r="H27" s="45" t="s">
        <v>45</v>
      </c>
      <c r="I27" s="45" t="s">
        <v>81</v>
      </c>
      <c r="J27" s="45">
        <v>6</v>
      </c>
      <c r="K27" s="45">
        <v>2</v>
      </c>
      <c r="L27" s="39">
        <v>72</v>
      </c>
      <c r="M27" s="45" t="s">
        <v>47</v>
      </c>
      <c r="N27" s="48" t="str">
        <f>((J27*400)+(K27*100))+L27</f>
        <v>0</v>
      </c>
      <c r="O27" s="48">
        <v>150</v>
      </c>
      <c r="P27" s="48" t="str">
        <f>N27*O27</f>
        <v>0</v>
      </c>
      <c r="Q27" s="45"/>
      <c r="R27" s="45"/>
      <c r="S27" s="51"/>
      <c r="T27" s="45"/>
      <c r="U27" s="45"/>
      <c r="V27" s="46"/>
      <c r="W27" s="45"/>
      <c r="X27" s="45"/>
      <c r="Y27" s="45"/>
      <c r="Z27" s="48"/>
      <c r="AA27" s="39"/>
      <c r="AB27" s="48"/>
      <c r="AC27" s="48"/>
      <c r="AD27" s="40"/>
      <c r="AE27" s="40"/>
      <c r="AF27" s="48"/>
      <c r="AG27" s="48" t="str">
        <f>AF27+P27</f>
        <v>0</v>
      </c>
      <c r="AH27" s="48" t="str">
        <f>AG27</f>
        <v>0</v>
      </c>
      <c r="AI27" s="48">
        <v>0</v>
      </c>
      <c r="AJ27" s="48" t="str">
        <f>IF((AI27-AH27) &gt; 1,0,IF((AI27-AH27)&lt;0,AH27-AI27,AI27-AH27))</f>
        <v>0</v>
      </c>
      <c r="AK27" s="48">
        <v>0.3</v>
      </c>
      <c r="AL27" s="48" t="str">
        <f>ROUND(AJ27*(AK27/100),2)</f>
        <v>0</v>
      </c>
    </row>
    <row r="28" spans="1:40">
      <c r="A28" s="42" t="s">
        <v>40</v>
      </c>
      <c r="B28" s="44" t="s">
        <v>41</v>
      </c>
      <c r="C28" s="42" t="s">
        <v>42</v>
      </c>
      <c r="D28" s="42" t="s">
        <v>43</v>
      </c>
      <c r="E28" s="45">
        <v>19</v>
      </c>
      <c r="F28" s="45">
        <v>9026</v>
      </c>
      <c r="G28" s="46" t="s">
        <v>82</v>
      </c>
      <c r="H28" s="45" t="s">
        <v>45</v>
      </c>
      <c r="I28" s="45" t="s">
        <v>83</v>
      </c>
      <c r="J28" s="45">
        <v>5</v>
      </c>
      <c r="K28" s="45">
        <v>1</v>
      </c>
      <c r="L28" s="39">
        <v>68</v>
      </c>
      <c r="M28" s="45" t="s">
        <v>47</v>
      </c>
      <c r="N28" s="48" t="str">
        <f>((J28*400)+(K28*100))+L28</f>
        <v>0</v>
      </c>
      <c r="O28" s="48">
        <v>150</v>
      </c>
      <c r="P28" s="48" t="str">
        <f>N28*O28</f>
        <v>0</v>
      </c>
      <c r="Q28" s="45"/>
      <c r="R28" s="45"/>
      <c r="S28" s="51"/>
      <c r="T28" s="45"/>
      <c r="U28" s="45"/>
      <c r="V28" s="46"/>
      <c r="W28" s="45"/>
      <c r="X28" s="45"/>
      <c r="Y28" s="45"/>
      <c r="Z28" s="48"/>
      <c r="AA28" s="39"/>
      <c r="AB28" s="48"/>
      <c r="AC28" s="48"/>
      <c r="AD28" s="40"/>
      <c r="AE28" s="40"/>
      <c r="AF28" s="48"/>
      <c r="AG28" s="48" t="str">
        <f>AF28+P28</f>
        <v>0</v>
      </c>
      <c r="AH28" s="48" t="str">
        <f>AG28</f>
        <v>0</v>
      </c>
      <c r="AI28" s="48">
        <v>0</v>
      </c>
      <c r="AJ28" s="48" t="str">
        <f>IF((AI28-AH28) &gt; 1,0,IF((AI28-AH28)&lt;0,AH28-AI28,AI28-AH28))</f>
        <v>0</v>
      </c>
      <c r="AK28" s="48">
        <v>0.3</v>
      </c>
      <c r="AL28" s="48" t="str">
        <f>ROUND(AJ28*(AK28/100),2)</f>
        <v>0</v>
      </c>
    </row>
    <row r="29" spans="1:40">
      <c r="A29" s="42" t="s">
        <v>40</v>
      </c>
      <c r="B29" s="44" t="s">
        <v>41</v>
      </c>
      <c r="C29" s="42" t="s">
        <v>42</v>
      </c>
      <c r="D29" s="42" t="s">
        <v>43</v>
      </c>
      <c r="E29" s="45">
        <v>20</v>
      </c>
      <c r="F29" s="45">
        <v>8640</v>
      </c>
      <c r="G29" s="46" t="s">
        <v>84</v>
      </c>
      <c r="H29" s="45" t="s">
        <v>45</v>
      </c>
      <c r="I29" s="45" t="s">
        <v>85</v>
      </c>
      <c r="J29" s="45">
        <v>13</v>
      </c>
      <c r="K29" s="45">
        <v>0</v>
      </c>
      <c r="L29" s="39">
        <v>24</v>
      </c>
      <c r="M29" s="45" t="s">
        <v>47</v>
      </c>
      <c r="N29" s="48" t="str">
        <f>((J29*400)+(K29*100))+L29</f>
        <v>0</v>
      </c>
      <c r="O29" s="48">
        <v>150</v>
      </c>
      <c r="P29" s="48" t="str">
        <f>N29*O29</f>
        <v>0</v>
      </c>
      <c r="Q29" s="45"/>
      <c r="R29" s="45"/>
      <c r="S29" s="51"/>
      <c r="T29" s="45"/>
      <c r="U29" s="45"/>
      <c r="V29" s="46"/>
      <c r="W29" s="45"/>
      <c r="X29" s="45"/>
      <c r="Y29" s="45"/>
      <c r="Z29" s="48"/>
      <c r="AA29" s="39"/>
      <c r="AB29" s="48"/>
      <c r="AC29" s="48"/>
      <c r="AD29" s="40"/>
      <c r="AE29" s="40"/>
      <c r="AF29" s="48"/>
      <c r="AG29" s="48" t="str">
        <f>AF29+P29</f>
        <v>0</v>
      </c>
      <c r="AH29" s="48" t="str">
        <f>AG29</f>
        <v>0</v>
      </c>
      <c r="AI29" s="48">
        <v>0</v>
      </c>
      <c r="AJ29" s="48" t="str">
        <f>IF((AI29-AH29) &gt; 1,0,IF((AI29-AH29)&lt;0,AH29-AI29,AI29-AH29))</f>
        <v>0</v>
      </c>
      <c r="AK29" s="48">
        <v>0.3</v>
      </c>
      <c r="AL29" s="48" t="str">
        <f>ROUND(AJ29*(AK29/100),2)</f>
        <v>0</v>
      </c>
    </row>
    <row r="30" spans="1:40">
      <c r="A30" s="42" t="s">
        <v>40</v>
      </c>
      <c r="B30" s="44" t="s">
        <v>41</v>
      </c>
      <c r="C30" s="42" t="s">
        <v>42</v>
      </c>
      <c r="D30" s="42" t="s">
        <v>43</v>
      </c>
      <c r="E30" s="45">
        <v>21</v>
      </c>
      <c r="F30" s="45">
        <v>8641</v>
      </c>
      <c r="G30" s="46" t="s">
        <v>86</v>
      </c>
      <c r="H30" s="45" t="s">
        <v>45</v>
      </c>
      <c r="I30" s="45" t="s">
        <v>87</v>
      </c>
      <c r="J30" s="45">
        <v>9</v>
      </c>
      <c r="K30" s="45">
        <v>2</v>
      </c>
      <c r="L30" s="39">
        <v>68</v>
      </c>
      <c r="M30" s="45" t="s">
        <v>47</v>
      </c>
      <c r="N30" s="48" t="str">
        <f>((J30*400)+(K30*100))+L30</f>
        <v>0</v>
      </c>
      <c r="O30" s="48">
        <v>150</v>
      </c>
      <c r="P30" s="48" t="str">
        <f>N30*O30</f>
        <v>0</v>
      </c>
      <c r="Q30" s="45"/>
      <c r="R30" s="45"/>
      <c r="S30" s="51"/>
      <c r="T30" s="45"/>
      <c r="U30" s="45"/>
      <c r="V30" s="46"/>
      <c r="W30" s="45"/>
      <c r="X30" s="45"/>
      <c r="Y30" s="45"/>
      <c r="Z30" s="48"/>
      <c r="AA30" s="39"/>
      <c r="AB30" s="48"/>
      <c r="AC30" s="48"/>
      <c r="AD30" s="40"/>
      <c r="AE30" s="40"/>
      <c r="AF30" s="48"/>
      <c r="AG30" s="48" t="str">
        <f>AF30+P30</f>
        <v>0</v>
      </c>
      <c r="AH30" s="48" t="str">
        <f>AG30</f>
        <v>0</v>
      </c>
      <c r="AI30" s="48">
        <v>0</v>
      </c>
      <c r="AJ30" s="48" t="str">
        <f>IF((AI30-AH30) &gt; 1,0,IF((AI30-AH30)&lt;0,AH30-AI30,AI30-AH30))</f>
        <v>0</v>
      </c>
      <c r="AK30" s="48">
        <v>0.3</v>
      </c>
      <c r="AL30" s="48" t="str">
        <f>ROUND(AJ30*(AK30/100),2)</f>
        <v>0</v>
      </c>
    </row>
    <row r="31" spans="1:40">
      <c r="A31" s="42" t="s">
        <v>40</v>
      </c>
      <c r="B31" s="44" t="s">
        <v>41</v>
      </c>
      <c r="C31" s="42" t="s">
        <v>42</v>
      </c>
      <c r="D31" s="42" t="s">
        <v>43</v>
      </c>
      <c r="E31" s="45">
        <v>22</v>
      </c>
      <c r="F31" s="45">
        <v>8939</v>
      </c>
      <c r="G31" s="46" t="s">
        <v>88</v>
      </c>
      <c r="H31" s="45" t="s">
        <v>45</v>
      </c>
      <c r="I31" s="45" t="s">
        <v>89</v>
      </c>
      <c r="J31" s="45">
        <v>0</v>
      </c>
      <c r="K31" s="45">
        <v>0</v>
      </c>
      <c r="L31" s="39">
        <v>79</v>
      </c>
      <c r="M31" s="45" t="s">
        <v>47</v>
      </c>
      <c r="N31" s="48" t="str">
        <f>((J31*400)+(K31*100))+L31</f>
        <v>0</v>
      </c>
      <c r="O31" s="48">
        <v>150</v>
      </c>
      <c r="P31" s="48" t="str">
        <f>N31*O31</f>
        <v>0</v>
      </c>
      <c r="Q31" s="45"/>
      <c r="R31" s="45"/>
      <c r="S31" s="51"/>
      <c r="T31" s="45"/>
      <c r="U31" s="45"/>
      <c r="V31" s="46"/>
      <c r="W31" s="45"/>
      <c r="X31" s="45"/>
      <c r="Y31" s="45"/>
      <c r="Z31" s="48"/>
      <c r="AA31" s="39"/>
      <c r="AB31" s="48"/>
      <c r="AC31" s="48"/>
      <c r="AD31" s="40"/>
      <c r="AE31" s="40"/>
      <c r="AF31" s="48"/>
      <c r="AG31" s="48" t="str">
        <f>AF31+P31</f>
        <v>0</v>
      </c>
      <c r="AH31" s="48" t="str">
        <f>AG31</f>
        <v>0</v>
      </c>
      <c r="AI31" s="48">
        <v>0</v>
      </c>
      <c r="AJ31" s="48" t="str">
        <f>IF((AI31-AH31) &gt; 1,0,IF((AI31-AH31)&lt;0,AH31-AI31,AI31-AH31))</f>
        <v>0</v>
      </c>
      <c r="AK31" s="48">
        <v>0.3</v>
      </c>
      <c r="AL31" s="48" t="str">
        <f>ROUND(AJ31*(AK31/100),2)</f>
        <v>0</v>
      </c>
    </row>
    <row r="32" spans="1:40">
      <c r="A32" s="42" t="s">
        <v>40</v>
      </c>
      <c r="B32" s="44" t="s">
        <v>41</v>
      </c>
      <c r="C32" s="42" t="s">
        <v>42</v>
      </c>
      <c r="D32" s="42" t="s">
        <v>43</v>
      </c>
      <c r="E32" s="45">
        <v>23</v>
      </c>
      <c r="F32" s="45">
        <v>9030</v>
      </c>
      <c r="G32" s="46" t="s">
        <v>90</v>
      </c>
      <c r="H32" s="45" t="s">
        <v>45</v>
      </c>
      <c r="I32" s="45" t="s">
        <v>91</v>
      </c>
      <c r="J32" s="45">
        <v>4</v>
      </c>
      <c r="K32" s="45">
        <v>0</v>
      </c>
      <c r="L32" s="39">
        <v>0</v>
      </c>
      <c r="M32" s="45" t="s">
        <v>47</v>
      </c>
      <c r="N32" s="48" t="str">
        <f>((J32*400)+(K32*100))+L32</f>
        <v>0</v>
      </c>
      <c r="O32" s="48">
        <v>150</v>
      </c>
      <c r="P32" s="48" t="str">
        <f>N32*O32</f>
        <v>0</v>
      </c>
      <c r="Q32" s="45"/>
      <c r="R32" s="45"/>
      <c r="S32" s="51"/>
      <c r="T32" s="45"/>
      <c r="U32" s="45"/>
      <c r="V32" s="46"/>
      <c r="W32" s="45"/>
      <c r="X32" s="45"/>
      <c r="Y32" s="45"/>
      <c r="Z32" s="48"/>
      <c r="AA32" s="39"/>
      <c r="AB32" s="48"/>
      <c r="AC32" s="48"/>
      <c r="AD32" s="40"/>
      <c r="AE32" s="40"/>
      <c r="AF32" s="48"/>
      <c r="AG32" s="48" t="str">
        <f>AF32+P32</f>
        <v>0</v>
      </c>
      <c r="AH32" s="48" t="str">
        <f>AG32</f>
        <v>0</v>
      </c>
      <c r="AI32" s="48">
        <v>0</v>
      </c>
      <c r="AJ32" s="48" t="str">
        <f>IF((AI32-AH32) &gt; 1,0,IF((AI32-AH32)&lt;0,AH32-AI32,AI32-AH32))</f>
        <v>0</v>
      </c>
      <c r="AK32" s="48">
        <v>0.3</v>
      </c>
      <c r="AL32" s="48" t="str">
        <f>ROUND(AJ32*(AK32/100),2)</f>
        <v>0</v>
      </c>
    </row>
    <row r="33" spans="1:40">
      <c r="A33" s="42" t="s">
        <v>40</v>
      </c>
      <c r="B33" s="44" t="s">
        <v>41</v>
      </c>
      <c r="C33" s="42" t="s">
        <v>42</v>
      </c>
      <c r="D33" s="42" t="s">
        <v>43</v>
      </c>
      <c r="E33" s="45">
        <v>24</v>
      </c>
      <c r="F33" s="45">
        <v>9031</v>
      </c>
      <c r="G33" s="46" t="s">
        <v>92</v>
      </c>
      <c r="H33" s="45" t="s">
        <v>45</v>
      </c>
      <c r="I33" s="45" t="s">
        <v>93</v>
      </c>
      <c r="J33" s="45">
        <v>5</v>
      </c>
      <c r="K33" s="45">
        <v>0</v>
      </c>
      <c r="L33" s="39">
        <v>5</v>
      </c>
      <c r="M33" s="45" t="s">
        <v>47</v>
      </c>
      <c r="N33" s="48" t="str">
        <f>((J33*400)+(K33*100))+L33</f>
        <v>0</v>
      </c>
      <c r="O33" s="48">
        <v>150</v>
      </c>
      <c r="P33" s="48" t="str">
        <f>N33*O33</f>
        <v>0</v>
      </c>
      <c r="Q33" s="45"/>
      <c r="R33" s="45"/>
      <c r="S33" s="51"/>
      <c r="T33" s="45"/>
      <c r="U33" s="45"/>
      <c r="V33" s="46"/>
      <c r="W33" s="45"/>
      <c r="X33" s="45"/>
      <c r="Y33" s="45"/>
      <c r="Z33" s="48"/>
      <c r="AA33" s="39"/>
      <c r="AB33" s="48"/>
      <c r="AC33" s="48"/>
      <c r="AD33" s="40"/>
      <c r="AE33" s="40"/>
      <c r="AF33" s="48"/>
      <c r="AG33" s="48" t="str">
        <f>AF33+P33</f>
        <v>0</v>
      </c>
      <c r="AH33" s="48" t="str">
        <f>AG33</f>
        <v>0</v>
      </c>
      <c r="AI33" s="48">
        <v>0</v>
      </c>
      <c r="AJ33" s="48" t="str">
        <f>IF((AI33-AH33) &gt; 1,0,IF((AI33-AH33)&lt;0,AH33-AI33,AI33-AH33))</f>
        <v>0</v>
      </c>
      <c r="AK33" s="48">
        <v>0.3</v>
      </c>
      <c r="AL33" s="48" t="str">
        <f>ROUND(AJ33*(AK33/100),2)</f>
        <v>0</v>
      </c>
    </row>
    <row r="34" spans="1:40">
      <c r="A34" s="42" t="s">
        <v>40</v>
      </c>
      <c r="B34" s="44" t="s">
        <v>41</v>
      </c>
      <c r="C34" s="42" t="s">
        <v>42</v>
      </c>
      <c r="D34" s="42" t="s">
        <v>43</v>
      </c>
      <c r="E34" s="45">
        <v>25</v>
      </c>
      <c r="F34" s="45">
        <v>9032</v>
      </c>
      <c r="G34" s="46" t="s">
        <v>94</v>
      </c>
      <c r="H34" s="45" t="s">
        <v>45</v>
      </c>
      <c r="I34" s="45" t="s">
        <v>95</v>
      </c>
      <c r="J34" s="45">
        <v>4</v>
      </c>
      <c r="K34" s="45">
        <v>0</v>
      </c>
      <c r="L34" s="39">
        <v>96</v>
      </c>
      <c r="M34" s="45" t="s">
        <v>47</v>
      </c>
      <c r="N34" s="48" t="str">
        <f>((J34*400)+(K34*100))+L34</f>
        <v>0</v>
      </c>
      <c r="O34" s="48">
        <v>150</v>
      </c>
      <c r="P34" s="48" t="str">
        <f>N34*O34</f>
        <v>0</v>
      </c>
      <c r="Q34" s="45"/>
      <c r="R34" s="45"/>
      <c r="S34" s="51"/>
      <c r="T34" s="45"/>
      <c r="U34" s="45"/>
      <c r="V34" s="46"/>
      <c r="W34" s="45"/>
      <c r="X34" s="45"/>
      <c r="Y34" s="45"/>
      <c r="Z34" s="48"/>
      <c r="AA34" s="39"/>
      <c r="AB34" s="48"/>
      <c r="AC34" s="48"/>
      <c r="AD34" s="40"/>
      <c r="AE34" s="40"/>
      <c r="AF34" s="48"/>
      <c r="AG34" s="48" t="str">
        <f>AF34+P34</f>
        <v>0</v>
      </c>
      <c r="AH34" s="48" t="str">
        <f>AG34</f>
        <v>0</v>
      </c>
      <c r="AI34" s="48">
        <v>0</v>
      </c>
      <c r="AJ34" s="48" t="str">
        <f>IF((AI34-AH34) &gt; 1,0,IF((AI34-AH34)&lt;0,AH34-AI34,AI34-AH34))</f>
        <v>0</v>
      </c>
      <c r="AK34" s="48">
        <v>0.3</v>
      </c>
      <c r="AL34" s="48" t="str">
        <f>ROUND(AJ34*(AK34/100),2)</f>
        <v>0</v>
      </c>
    </row>
    <row r="35" spans="1:40">
      <c r="A35" s="42" t="s">
        <v>40</v>
      </c>
      <c r="B35" s="44" t="s">
        <v>41</v>
      </c>
      <c r="C35" s="42" t="s">
        <v>42</v>
      </c>
      <c r="D35" s="42" t="s">
        <v>43</v>
      </c>
      <c r="E35" s="45">
        <v>26</v>
      </c>
      <c r="F35" s="45">
        <v>8653</v>
      </c>
      <c r="G35" s="46" t="s">
        <v>96</v>
      </c>
      <c r="H35" s="45" t="s">
        <v>45</v>
      </c>
      <c r="I35" s="45" t="s">
        <v>97</v>
      </c>
      <c r="J35" s="45">
        <v>6</v>
      </c>
      <c r="K35" s="45">
        <v>3</v>
      </c>
      <c r="L35" s="39">
        <v>74</v>
      </c>
      <c r="M35" s="45" t="s">
        <v>47</v>
      </c>
      <c r="N35" s="48" t="str">
        <f>((J35*400)+(K35*100))+L35</f>
        <v>0</v>
      </c>
      <c r="O35" s="48">
        <v>150</v>
      </c>
      <c r="P35" s="48" t="str">
        <f>N35*O35</f>
        <v>0</v>
      </c>
      <c r="Q35" s="45"/>
      <c r="R35" s="45"/>
      <c r="S35" s="51"/>
      <c r="T35" s="45"/>
      <c r="U35" s="45"/>
      <c r="V35" s="46"/>
      <c r="W35" s="45"/>
      <c r="X35" s="45"/>
      <c r="Y35" s="45"/>
      <c r="Z35" s="48"/>
      <c r="AA35" s="39"/>
      <c r="AB35" s="48"/>
      <c r="AC35" s="48"/>
      <c r="AD35" s="40"/>
      <c r="AE35" s="40"/>
      <c r="AF35" s="48"/>
      <c r="AG35" s="48" t="str">
        <f>AF35+P35</f>
        <v>0</v>
      </c>
      <c r="AH35" s="48" t="str">
        <f>AG35</f>
        <v>0</v>
      </c>
      <c r="AI35" s="48">
        <v>0</v>
      </c>
      <c r="AJ35" s="48" t="str">
        <f>IF((AI35-AH35) &gt; 1,0,IF((AI35-AH35)&lt;0,AH35-AI35,AI35-AH35))</f>
        <v>0</v>
      </c>
      <c r="AK35" s="48">
        <v>0.3</v>
      </c>
      <c r="AL35" s="48" t="str">
        <f>ROUND(AJ35*(AK35/100),2)</f>
        <v>0</v>
      </c>
    </row>
    <row r="36" spans="1:40">
      <c r="A36" s="42" t="s">
        <v>40</v>
      </c>
      <c r="B36" s="44" t="s">
        <v>41</v>
      </c>
      <c r="C36" s="42" t="s">
        <v>42</v>
      </c>
      <c r="D36" s="42" t="s">
        <v>43</v>
      </c>
      <c r="E36" s="45">
        <v>27</v>
      </c>
      <c r="F36" s="45">
        <v>8654</v>
      </c>
      <c r="G36" s="46" t="s">
        <v>98</v>
      </c>
      <c r="H36" s="45" t="s">
        <v>45</v>
      </c>
      <c r="I36" s="45" t="s">
        <v>99</v>
      </c>
      <c r="J36" s="45">
        <v>6</v>
      </c>
      <c r="K36" s="45">
        <v>0</v>
      </c>
      <c r="L36" s="39">
        <v>0</v>
      </c>
      <c r="M36" s="45" t="s">
        <v>47</v>
      </c>
      <c r="N36" s="48" t="str">
        <f>((J36*400)+(K36*100))+L36</f>
        <v>0</v>
      </c>
      <c r="O36" s="48">
        <v>150</v>
      </c>
      <c r="P36" s="48" t="str">
        <f>N36*O36</f>
        <v>0</v>
      </c>
      <c r="Q36" s="45"/>
      <c r="R36" s="45"/>
      <c r="S36" s="51"/>
      <c r="T36" s="45"/>
      <c r="U36" s="45"/>
      <c r="V36" s="46"/>
      <c r="W36" s="45"/>
      <c r="X36" s="45"/>
      <c r="Y36" s="45"/>
      <c r="Z36" s="48"/>
      <c r="AA36" s="39"/>
      <c r="AB36" s="48"/>
      <c r="AC36" s="48"/>
      <c r="AD36" s="40"/>
      <c r="AE36" s="40"/>
      <c r="AF36" s="48"/>
      <c r="AG36" s="48" t="str">
        <f>AF36+P36</f>
        <v>0</v>
      </c>
      <c r="AH36" s="48" t="str">
        <f>AG36</f>
        <v>0</v>
      </c>
      <c r="AI36" s="48">
        <v>0</v>
      </c>
      <c r="AJ36" s="48" t="str">
        <f>IF((AI36-AH36) &gt; 1,0,IF((AI36-AH36)&lt;0,AH36-AI36,AI36-AH36))</f>
        <v>0</v>
      </c>
      <c r="AK36" s="48">
        <v>0.3</v>
      </c>
      <c r="AL36" s="48" t="str">
        <f>ROUND(AJ36*(AK36/100),2)</f>
        <v>0</v>
      </c>
    </row>
    <row r="37" spans="1:40">
      <c r="A37" s="42" t="s">
        <v>40</v>
      </c>
      <c r="B37" s="44" t="s">
        <v>41</v>
      </c>
      <c r="C37" s="42" t="s">
        <v>42</v>
      </c>
      <c r="D37" s="42" t="s">
        <v>43</v>
      </c>
      <c r="E37" s="45">
        <v>28</v>
      </c>
      <c r="F37" s="45">
        <v>8655</v>
      </c>
      <c r="G37" s="46" t="s">
        <v>100</v>
      </c>
      <c r="H37" s="45" t="s">
        <v>45</v>
      </c>
      <c r="I37" s="45" t="s">
        <v>101</v>
      </c>
      <c r="J37" s="45">
        <v>10</v>
      </c>
      <c r="K37" s="45">
        <v>2</v>
      </c>
      <c r="L37" s="39">
        <v>84</v>
      </c>
      <c r="M37" s="45" t="s">
        <v>47</v>
      </c>
      <c r="N37" s="48" t="str">
        <f>((J37*400)+(K37*100))+L37</f>
        <v>0</v>
      </c>
      <c r="O37" s="48">
        <v>150</v>
      </c>
      <c r="P37" s="48" t="str">
        <f>N37*O37</f>
        <v>0</v>
      </c>
      <c r="Q37" s="45"/>
      <c r="R37" s="45"/>
      <c r="S37" s="51"/>
      <c r="T37" s="45"/>
      <c r="U37" s="45"/>
      <c r="V37" s="46"/>
      <c r="W37" s="45"/>
      <c r="X37" s="45"/>
      <c r="Y37" s="45"/>
      <c r="Z37" s="48"/>
      <c r="AA37" s="39"/>
      <c r="AB37" s="48"/>
      <c r="AC37" s="48"/>
      <c r="AD37" s="40"/>
      <c r="AE37" s="40"/>
      <c r="AF37" s="48"/>
      <c r="AG37" s="48" t="str">
        <f>AF37+P37</f>
        <v>0</v>
      </c>
      <c r="AH37" s="48" t="str">
        <f>AG37</f>
        <v>0</v>
      </c>
      <c r="AI37" s="48">
        <v>0</v>
      </c>
      <c r="AJ37" s="48" t="str">
        <f>IF((AI37-AH37) &gt; 1,0,IF((AI37-AH37)&lt;0,AH37-AI37,AI37-AH37))</f>
        <v>0</v>
      </c>
      <c r="AK37" s="48">
        <v>0.3</v>
      </c>
      <c r="AL37" s="48" t="str">
        <f>ROUND(AJ37*(AK37/100),2)</f>
        <v>0</v>
      </c>
    </row>
    <row r="38" spans="1:40">
      <c r="A38" s="42" t="s">
        <v>40</v>
      </c>
      <c r="B38" s="44" t="s">
        <v>41</v>
      </c>
      <c r="C38" s="42" t="s">
        <v>42</v>
      </c>
      <c r="D38" s="42" t="s">
        <v>43</v>
      </c>
      <c r="E38" s="45">
        <v>29</v>
      </c>
      <c r="F38" s="45">
        <v>8656</v>
      </c>
      <c r="G38" s="46" t="s">
        <v>102</v>
      </c>
      <c r="H38" s="45" t="s">
        <v>45</v>
      </c>
      <c r="I38" s="45" t="s">
        <v>103</v>
      </c>
      <c r="J38" s="45">
        <v>8</v>
      </c>
      <c r="K38" s="45">
        <v>3</v>
      </c>
      <c r="L38" s="39">
        <v>20</v>
      </c>
      <c r="M38" s="45" t="s">
        <v>47</v>
      </c>
      <c r="N38" s="48" t="str">
        <f>((J38*400)+(K38*100))+L38</f>
        <v>0</v>
      </c>
      <c r="O38" s="48">
        <v>150</v>
      </c>
      <c r="P38" s="48" t="str">
        <f>N38*O38</f>
        <v>0</v>
      </c>
      <c r="Q38" s="45"/>
      <c r="R38" s="45"/>
      <c r="S38" s="51"/>
      <c r="T38" s="45"/>
      <c r="U38" s="45"/>
      <c r="V38" s="46"/>
      <c r="W38" s="45"/>
      <c r="X38" s="45"/>
      <c r="Y38" s="45"/>
      <c r="Z38" s="48"/>
      <c r="AA38" s="39"/>
      <c r="AB38" s="48"/>
      <c r="AC38" s="48"/>
      <c r="AD38" s="40"/>
      <c r="AE38" s="40"/>
      <c r="AF38" s="48"/>
      <c r="AG38" s="48" t="str">
        <f>AF38+P38</f>
        <v>0</v>
      </c>
      <c r="AH38" s="48" t="str">
        <f>AG38</f>
        <v>0</v>
      </c>
      <c r="AI38" s="48">
        <v>0</v>
      </c>
      <c r="AJ38" s="48" t="str">
        <f>IF((AI38-AH38) &gt; 1,0,IF((AI38-AH38)&lt;0,AH38-AI38,AI38-AH38))</f>
        <v>0</v>
      </c>
      <c r="AK38" s="48">
        <v>0.3</v>
      </c>
      <c r="AL38" s="48" t="str">
        <f>ROUND(AJ38*(AK38/100),2)</f>
        <v>0</v>
      </c>
    </row>
    <row r="39" spans="1:40">
      <c r="A39" s="42" t="s">
        <v>40</v>
      </c>
      <c r="B39" s="44" t="s">
        <v>41</v>
      </c>
      <c r="C39" s="42" t="s">
        <v>42</v>
      </c>
      <c r="D39" s="42" t="s">
        <v>43</v>
      </c>
      <c r="E39" s="45">
        <v>30</v>
      </c>
      <c r="F39" s="45">
        <v>8661</v>
      </c>
      <c r="G39" s="46" t="s">
        <v>104</v>
      </c>
      <c r="H39" s="45" t="s">
        <v>45</v>
      </c>
      <c r="I39" s="45" t="s">
        <v>105</v>
      </c>
      <c r="J39" s="45">
        <v>3</v>
      </c>
      <c r="K39" s="45">
        <v>2</v>
      </c>
      <c r="L39" s="39">
        <v>17</v>
      </c>
      <c r="M39" s="45" t="s">
        <v>47</v>
      </c>
      <c r="N39" s="48" t="str">
        <f>((J39*400)+(K39*100))+L39</f>
        <v>0</v>
      </c>
      <c r="O39" s="48">
        <v>175</v>
      </c>
      <c r="P39" s="48" t="str">
        <f>N39*O39</f>
        <v>0</v>
      </c>
      <c r="Q39" s="45"/>
      <c r="R39" s="45"/>
      <c r="S39" s="51"/>
      <c r="T39" s="45"/>
      <c r="U39" s="45"/>
      <c r="V39" s="46"/>
      <c r="W39" s="45"/>
      <c r="X39" s="45"/>
      <c r="Y39" s="45"/>
      <c r="Z39" s="48"/>
      <c r="AA39" s="39"/>
      <c r="AB39" s="48"/>
      <c r="AC39" s="48"/>
      <c r="AD39" s="40"/>
      <c r="AE39" s="40"/>
      <c r="AF39" s="48"/>
      <c r="AG39" s="48" t="str">
        <f>AF39+P39</f>
        <v>0</v>
      </c>
      <c r="AH39" s="48" t="str">
        <f>AG39</f>
        <v>0</v>
      </c>
      <c r="AI39" s="48">
        <v>0</v>
      </c>
      <c r="AJ39" s="48" t="str">
        <f>IF((AI39-AH39) &gt; 1,0,IF((AI39-AH39)&lt;0,AH39-AI39,AI39-AH39))</f>
        <v>0</v>
      </c>
      <c r="AK39" s="48">
        <v>0.3</v>
      </c>
      <c r="AL39" s="48" t="str">
        <f>ROUND(AJ39*(AK39/100),2)</f>
        <v>0</v>
      </c>
    </row>
    <row r="40" spans="1:40">
      <c r="A40" s="42" t="s">
        <v>40</v>
      </c>
      <c r="B40" s="44" t="s">
        <v>41</v>
      </c>
      <c r="C40" s="42" t="s">
        <v>42</v>
      </c>
      <c r="D40" s="42" t="s">
        <v>43</v>
      </c>
      <c r="E40" s="45">
        <v>31</v>
      </c>
      <c r="F40" s="45">
        <v>8662</v>
      </c>
      <c r="G40" s="46" t="s">
        <v>106</v>
      </c>
      <c r="H40" s="45" t="s">
        <v>45</v>
      </c>
      <c r="I40" s="45" t="s">
        <v>107</v>
      </c>
      <c r="J40" s="45">
        <v>8</v>
      </c>
      <c r="K40" s="45">
        <v>2</v>
      </c>
      <c r="L40" s="39">
        <v>26</v>
      </c>
      <c r="M40" s="45" t="s">
        <v>47</v>
      </c>
      <c r="N40" s="48" t="str">
        <f>((J40*400)+(K40*100))+L40</f>
        <v>0</v>
      </c>
      <c r="O40" s="48">
        <v>175</v>
      </c>
      <c r="P40" s="48" t="str">
        <f>N40*O40</f>
        <v>0</v>
      </c>
      <c r="Q40" s="45"/>
      <c r="R40" s="45"/>
      <c r="S40" s="51"/>
      <c r="T40" s="45"/>
      <c r="U40" s="45"/>
      <c r="V40" s="46"/>
      <c r="W40" s="45"/>
      <c r="X40" s="45"/>
      <c r="Y40" s="45"/>
      <c r="Z40" s="48"/>
      <c r="AA40" s="39"/>
      <c r="AB40" s="48"/>
      <c r="AC40" s="48"/>
      <c r="AD40" s="40"/>
      <c r="AE40" s="40"/>
      <c r="AF40" s="48"/>
      <c r="AG40" s="48" t="str">
        <f>AF40+P40</f>
        <v>0</v>
      </c>
      <c r="AH40" s="48" t="str">
        <f>AG40</f>
        <v>0</v>
      </c>
      <c r="AI40" s="48">
        <v>0</v>
      </c>
      <c r="AJ40" s="48" t="str">
        <f>IF((AI40-AH40) &gt; 1,0,IF((AI40-AH40)&lt;0,AH40-AI40,AI40-AH40))</f>
        <v>0</v>
      </c>
      <c r="AK40" s="48">
        <v>0.3</v>
      </c>
      <c r="AL40" s="48" t="str">
        <f>ROUND(AJ40*(AK40/100),2)</f>
        <v>0</v>
      </c>
    </row>
    <row r="41" spans="1:40">
      <c r="A41" s="42" t="s">
        <v>40</v>
      </c>
      <c r="B41" s="44" t="s">
        <v>41</v>
      </c>
      <c r="C41" s="42" t="s">
        <v>42</v>
      </c>
      <c r="D41" s="42" t="s">
        <v>43</v>
      </c>
      <c r="E41" s="45">
        <v>32</v>
      </c>
      <c r="F41" s="45">
        <v>8663</v>
      </c>
      <c r="G41" s="46" t="s">
        <v>108</v>
      </c>
      <c r="H41" s="45" t="s">
        <v>45</v>
      </c>
      <c r="I41" s="45" t="s">
        <v>109</v>
      </c>
      <c r="J41" s="45">
        <v>5</v>
      </c>
      <c r="K41" s="45">
        <v>0</v>
      </c>
      <c r="L41" s="39">
        <v>0</v>
      </c>
      <c r="M41" s="45" t="s">
        <v>47</v>
      </c>
      <c r="N41" s="48" t="str">
        <f>((J41*400)+(K41*100))+L41</f>
        <v>0</v>
      </c>
      <c r="O41" s="48">
        <v>150</v>
      </c>
      <c r="P41" s="48" t="str">
        <f>N41*O41</f>
        <v>0</v>
      </c>
      <c r="Q41" s="45"/>
      <c r="R41" s="45"/>
      <c r="S41" s="51"/>
      <c r="T41" s="45"/>
      <c r="U41" s="45"/>
      <c r="V41" s="46"/>
      <c r="W41" s="45"/>
      <c r="X41" s="45"/>
      <c r="Y41" s="45"/>
      <c r="Z41" s="48"/>
      <c r="AA41" s="39"/>
      <c r="AB41" s="48"/>
      <c r="AC41" s="48"/>
      <c r="AD41" s="40"/>
      <c r="AE41" s="40"/>
      <c r="AF41" s="48"/>
      <c r="AG41" s="48" t="str">
        <f>AF41+P41</f>
        <v>0</v>
      </c>
      <c r="AH41" s="48" t="str">
        <f>AG41</f>
        <v>0</v>
      </c>
      <c r="AI41" s="48">
        <v>0</v>
      </c>
      <c r="AJ41" s="48" t="str">
        <f>IF((AI41-AH41) &gt; 1,0,IF((AI41-AH41)&lt;0,AH41-AI41,AI41-AH41))</f>
        <v>0</v>
      </c>
      <c r="AK41" s="48">
        <v>0.3</v>
      </c>
      <c r="AL41" s="48" t="str">
        <f>ROUND(AJ41*(AK41/100),2)</f>
        <v>0</v>
      </c>
    </row>
    <row r="42" spans="1:40">
      <c r="A42" s="42" t="s">
        <v>40</v>
      </c>
      <c r="B42" s="44" t="s">
        <v>41</v>
      </c>
      <c r="C42" s="42" t="s">
        <v>42</v>
      </c>
      <c r="D42" s="42" t="s">
        <v>43</v>
      </c>
      <c r="E42" s="45">
        <v>33</v>
      </c>
      <c r="F42" s="45">
        <v>8664</v>
      </c>
      <c r="G42" s="46" t="s">
        <v>110</v>
      </c>
      <c r="H42" s="45" t="s">
        <v>45</v>
      </c>
      <c r="I42" s="45" t="s">
        <v>111</v>
      </c>
      <c r="J42" s="45">
        <v>5</v>
      </c>
      <c r="K42" s="45">
        <v>0</v>
      </c>
      <c r="L42" s="39">
        <v>0</v>
      </c>
      <c r="M42" s="45" t="s">
        <v>47</v>
      </c>
      <c r="N42" s="48" t="str">
        <f>((J42*400)+(K42*100))+L42</f>
        <v>0</v>
      </c>
      <c r="O42" s="48">
        <v>200</v>
      </c>
      <c r="P42" s="48" t="str">
        <f>N42*O42</f>
        <v>0</v>
      </c>
      <c r="Q42" s="45"/>
      <c r="R42" s="45"/>
      <c r="S42" s="51"/>
      <c r="T42" s="45"/>
      <c r="U42" s="45"/>
      <c r="V42" s="46"/>
      <c r="W42" s="45"/>
      <c r="X42" s="45"/>
      <c r="Y42" s="45"/>
      <c r="Z42" s="48"/>
      <c r="AA42" s="39"/>
      <c r="AB42" s="48"/>
      <c r="AC42" s="48"/>
      <c r="AD42" s="40"/>
      <c r="AE42" s="40"/>
      <c r="AF42" s="48"/>
      <c r="AG42" s="48" t="str">
        <f>AF42+P42</f>
        <v>0</v>
      </c>
      <c r="AH42" s="48" t="str">
        <f>AG42</f>
        <v>0</v>
      </c>
      <c r="AI42" s="48">
        <v>0</v>
      </c>
      <c r="AJ42" s="48" t="str">
        <f>IF((AI42-AH42) &gt; 1,0,IF((AI42-AH42)&lt;0,AH42-AI42,AI42-AH42))</f>
        <v>0</v>
      </c>
      <c r="AK42" s="48">
        <v>0.3</v>
      </c>
      <c r="AL42" s="48" t="str">
        <f>ROUND(AJ42*(AK42/100),2)</f>
        <v>0</v>
      </c>
    </row>
    <row r="43" spans="1:40">
      <c r="A43" s="42" t="s">
        <v>40</v>
      </c>
      <c r="B43" s="44" t="s">
        <v>41</v>
      </c>
      <c r="C43" s="42" t="s">
        <v>42</v>
      </c>
      <c r="D43" s="42" t="s">
        <v>43</v>
      </c>
      <c r="E43" s="45">
        <v>34</v>
      </c>
      <c r="F43" s="45">
        <v>8665</v>
      </c>
      <c r="G43" s="46" t="s">
        <v>112</v>
      </c>
      <c r="H43" s="45" t="s">
        <v>45</v>
      </c>
      <c r="I43" s="45" t="s">
        <v>113</v>
      </c>
      <c r="J43" s="45">
        <v>10</v>
      </c>
      <c r="K43" s="45">
        <v>2</v>
      </c>
      <c r="L43" s="39">
        <v>36</v>
      </c>
      <c r="M43" s="45" t="s">
        <v>47</v>
      </c>
      <c r="N43" s="48" t="str">
        <f>((J43*400)+(K43*100))+L43</f>
        <v>0</v>
      </c>
      <c r="O43" s="48">
        <v>175</v>
      </c>
      <c r="P43" s="48" t="str">
        <f>N43*O43</f>
        <v>0</v>
      </c>
      <c r="Q43" s="45"/>
      <c r="R43" s="45"/>
      <c r="S43" s="51"/>
      <c r="T43" s="45"/>
      <c r="U43" s="45"/>
      <c r="V43" s="46"/>
      <c r="W43" s="45"/>
      <c r="X43" s="45"/>
      <c r="Y43" s="45"/>
      <c r="Z43" s="48"/>
      <c r="AA43" s="39"/>
      <c r="AB43" s="48"/>
      <c r="AC43" s="48"/>
      <c r="AD43" s="40"/>
      <c r="AE43" s="40"/>
      <c r="AF43" s="48"/>
      <c r="AG43" s="48" t="str">
        <f>AF43+P43</f>
        <v>0</v>
      </c>
      <c r="AH43" s="48" t="str">
        <f>AG43</f>
        <v>0</v>
      </c>
      <c r="AI43" s="48">
        <v>0</v>
      </c>
      <c r="AJ43" s="48" t="str">
        <f>IF((AI43-AH43) &gt; 1,0,IF((AI43-AH43)&lt;0,AH43-AI43,AI43-AH43))</f>
        <v>0</v>
      </c>
      <c r="AK43" s="48">
        <v>0.3</v>
      </c>
      <c r="AL43" s="48" t="str">
        <f>ROUND(AJ43*(AK43/100),2)</f>
        <v>0</v>
      </c>
    </row>
    <row r="44" spans="1:40">
      <c r="A44" s="42" t="s">
        <v>40</v>
      </c>
      <c r="B44" s="44" t="s">
        <v>41</v>
      </c>
      <c r="C44" s="42" t="s">
        <v>42</v>
      </c>
      <c r="D44" s="42" t="s">
        <v>43</v>
      </c>
      <c r="E44" s="45">
        <v>35</v>
      </c>
      <c r="F44" s="45">
        <v>8666</v>
      </c>
      <c r="G44" s="46" t="s">
        <v>114</v>
      </c>
      <c r="H44" s="45" t="s">
        <v>45</v>
      </c>
      <c r="I44" s="45" t="s">
        <v>115</v>
      </c>
      <c r="J44" s="45">
        <v>16</v>
      </c>
      <c r="K44" s="45">
        <v>1</v>
      </c>
      <c r="L44" s="39">
        <v>92</v>
      </c>
      <c r="M44" s="45" t="s">
        <v>47</v>
      </c>
      <c r="N44" s="48" t="str">
        <f>((J44*400)+(K44*100))+L44</f>
        <v>0</v>
      </c>
      <c r="O44" s="48">
        <v>150</v>
      </c>
      <c r="P44" s="48" t="str">
        <f>N44*O44</f>
        <v>0</v>
      </c>
      <c r="Q44" s="45"/>
      <c r="R44" s="45"/>
      <c r="S44" s="51"/>
      <c r="T44" s="45"/>
      <c r="U44" s="45"/>
      <c r="V44" s="46"/>
      <c r="W44" s="45"/>
      <c r="X44" s="45"/>
      <c r="Y44" s="45"/>
      <c r="Z44" s="48"/>
      <c r="AA44" s="39"/>
      <c r="AB44" s="48"/>
      <c r="AC44" s="48"/>
      <c r="AD44" s="40"/>
      <c r="AE44" s="40"/>
      <c r="AF44" s="48"/>
      <c r="AG44" s="48" t="str">
        <f>AF44+P44</f>
        <v>0</v>
      </c>
      <c r="AH44" s="48" t="str">
        <f>AG44</f>
        <v>0</v>
      </c>
      <c r="AI44" s="48">
        <v>0</v>
      </c>
      <c r="AJ44" s="48" t="str">
        <f>IF((AI44-AH44) &gt; 1,0,IF((AI44-AH44)&lt;0,AH44-AI44,AI44-AH44))</f>
        <v>0</v>
      </c>
      <c r="AK44" s="48">
        <v>0.3</v>
      </c>
      <c r="AL44" s="48" t="str">
        <f>ROUND(AJ44*(AK44/100),2)</f>
        <v>0</v>
      </c>
    </row>
    <row r="45" spans="1:40">
      <c r="A45" s="42" t="s">
        <v>40</v>
      </c>
      <c r="B45" s="44" t="s">
        <v>41</v>
      </c>
      <c r="C45" s="42" t="s">
        <v>42</v>
      </c>
      <c r="D45" s="42" t="s">
        <v>43</v>
      </c>
      <c r="E45" s="45">
        <v>36</v>
      </c>
      <c r="F45" s="45">
        <v>8667</v>
      </c>
      <c r="G45" s="46" t="s">
        <v>116</v>
      </c>
      <c r="H45" s="45" t="s">
        <v>45</v>
      </c>
      <c r="I45" s="45" t="s">
        <v>117</v>
      </c>
      <c r="J45" s="45">
        <v>9</v>
      </c>
      <c r="K45" s="45">
        <v>0</v>
      </c>
      <c r="L45" s="39">
        <v>68</v>
      </c>
      <c r="M45" s="45" t="s">
        <v>47</v>
      </c>
      <c r="N45" s="48" t="str">
        <f>((J45*400)+(K45*100))+L45</f>
        <v>0</v>
      </c>
      <c r="O45" s="48">
        <v>150</v>
      </c>
      <c r="P45" s="48" t="str">
        <f>N45*O45</f>
        <v>0</v>
      </c>
      <c r="Q45" s="45"/>
      <c r="R45" s="45"/>
      <c r="S45" s="51"/>
      <c r="T45" s="45"/>
      <c r="U45" s="45"/>
      <c r="V45" s="46"/>
      <c r="W45" s="45"/>
      <c r="X45" s="45"/>
      <c r="Y45" s="45"/>
      <c r="Z45" s="48"/>
      <c r="AA45" s="39"/>
      <c r="AB45" s="48"/>
      <c r="AC45" s="48"/>
      <c r="AD45" s="40"/>
      <c r="AE45" s="40"/>
      <c r="AF45" s="48"/>
      <c r="AG45" s="48" t="str">
        <f>AF45+P45</f>
        <v>0</v>
      </c>
      <c r="AH45" s="48" t="str">
        <f>AG45</f>
        <v>0</v>
      </c>
      <c r="AI45" s="48">
        <v>0</v>
      </c>
      <c r="AJ45" s="48" t="str">
        <f>IF((AI45-AH45) &gt; 1,0,IF((AI45-AH45)&lt;0,AH45-AI45,AI45-AH45))</f>
        <v>0</v>
      </c>
      <c r="AK45" s="48">
        <v>0.3</v>
      </c>
      <c r="AL45" s="48" t="str">
        <f>ROUND(AJ45*(AK45/100),2)</f>
        <v>0</v>
      </c>
    </row>
    <row r="46" spans="1:40">
      <c r="A46" s="42" t="s">
        <v>40</v>
      </c>
      <c r="B46" s="44" t="s">
        <v>41</v>
      </c>
      <c r="C46" s="42" t="s">
        <v>42</v>
      </c>
      <c r="D46" s="42" t="s">
        <v>43</v>
      </c>
      <c r="E46" s="45">
        <v>37</v>
      </c>
      <c r="F46" s="45">
        <v>8668</v>
      </c>
      <c r="G46" s="46" t="s">
        <v>118</v>
      </c>
      <c r="H46" s="45" t="s">
        <v>45</v>
      </c>
      <c r="I46" s="45" t="s">
        <v>119</v>
      </c>
      <c r="J46" s="45">
        <v>6</v>
      </c>
      <c r="K46" s="45">
        <v>1</v>
      </c>
      <c r="L46" s="39">
        <v>54</v>
      </c>
      <c r="M46" s="45" t="s">
        <v>47</v>
      </c>
      <c r="N46" s="48" t="str">
        <f>((J46*400)+(K46*100))+L46</f>
        <v>0</v>
      </c>
      <c r="O46" s="48">
        <v>150</v>
      </c>
      <c r="P46" s="48" t="str">
        <f>N46*O46</f>
        <v>0</v>
      </c>
      <c r="Q46" s="45"/>
      <c r="R46" s="45"/>
      <c r="S46" s="51"/>
      <c r="T46" s="45"/>
      <c r="U46" s="45"/>
      <c r="V46" s="46"/>
      <c r="W46" s="45"/>
      <c r="X46" s="45"/>
      <c r="Y46" s="45"/>
      <c r="Z46" s="48"/>
      <c r="AA46" s="39"/>
      <c r="AB46" s="48"/>
      <c r="AC46" s="48"/>
      <c r="AD46" s="40"/>
      <c r="AE46" s="40"/>
      <c r="AF46" s="48"/>
      <c r="AG46" s="48" t="str">
        <f>AF46+P46</f>
        <v>0</v>
      </c>
      <c r="AH46" s="48" t="str">
        <f>AG46</f>
        <v>0</v>
      </c>
      <c r="AI46" s="48">
        <v>0</v>
      </c>
      <c r="AJ46" s="48" t="str">
        <f>IF((AI46-AH46) &gt; 1,0,IF((AI46-AH46)&lt;0,AH46-AI46,AI46-AH46))</f>
        <v>0</v>
      </c>
      <c r="AK46" s="48">
        <v>0.3</v>
      </c>
      <c r="AL46" s="48" t="str">
        <f>ROUND(AJ46*(AK46/100),2)</f>
        <v>0</v>
      </c>
    </row>
    <row r="47" spans="1:40">
      <c r="A47" s="42" t="s">
        <v>40</v>
      </c>
      <c r="B47" s="44" t="s">
        <v>41</v>
      </c>
      <c r="C47" s="42" t="s">
        <v>42</v>
      </c>
      <c r="D47" s="42" t="s">
        <v>43</v>
      </c>
      <c r="E47" s="45">
        <v>38</v>
      </c>
      <c r="F47" s="45">
        <v>8669</v>
      </c>
      <c r="G47" s="46" t="s">
        <v>120</v>
      </c>
      <c r="H47" s="45" t="s">
        <v>45</v>
      </c>
      <c r="I47" s="45" t="s">
        <v>121</v>
      </c>
      <c r="J47" s="45">
        <v>6</v>
      </c>
      <c r="K47" s="45">
        <v>1</v>
      </c>
      <c r="L47" s="39">
        <v>54</v>
      </c>
      <c r="M47" s="45" t="s">
        <v>47</v>
      </c>
      <c r="N47" s="48" t="str">
        <f>((J47*400)+(K47*100))+L47</f>
        <v>0</v>
      </c>
      <c r="O47" s="48">
        <v>150</v>
      </c>
      <c r="P47" s="48" t="str">
        <f>N47*O47</f>
        <v>0</v>
      </c>
      <c r="Q47" s="45"/>
      <c r="R47" s="45"/>
      <c r="S47" s="51"/>
      <c r="T47" s="45"/>
      <c r="U47" s="45"/>
      <c r="V47" s="46"/>
      <c r="W47" s="45"/>
      <c r="X47" s="45"/>
      <c r="Y47" s="45"/>
      <c r="Z47" s="48"/>
      <c r="AA47" s="39"/>
      <c r="AB47" s="48"/>
      <c r="AC47" s="48"/>
      <c r="AD47" s="40"/>
      <c r="AE47" s="40"/>
      <c r="AF47" s="48"/>
      <c r="AG47" s="48" t="str">
        <f>AF47+P47</f>
        <v>0</v>
      </c>
      <c r="AH47" s="48" t="str">
        <f>AG47</f>
        <v>0</v>
      </c>
      <c r="AI47" s="48">
        <v>0</v>
      </c>
      <c r="AJ47" s="48" t="str">
        <f>IF((AI47-AH47) &gt; 1,0,IF((AI47-AH47)&lt;0,AH47-AI47,AI47-AH47))</f>
        <v>0</v>
      </c>
      <c r="AK47" s="48">
        <v>0.3</v>
      </c>
      <c r="AL47" s="48" t="str">
        <f>ROUND(AJ47*(AK47/100),2)</f>
        <v>0</v>
      </c>
    </row>
    <row r="48" spans="1:40">
      <c r="A48" s="42" t="s">
        <v>40</v>
      </c>
      <c r="B48" s="44" t="s">
        <v>41</v>
      </c>
      <c r="C48" s="42" t="s">
        <v>42</v>
      </c>
      <c r="D48" s="42" t="s">
        <v>43</v>
      </c>
      <c r="E48" s="45">
        <v>39</v>
      </c>
      <c r="F48" s="45">
        <v>8670</v>
      </c>
      <c r="G48" s="46" t="s">
        <v>122</v>
      </c>
      <c r="H48" s="45" t="s">
        <v>45</v>
      </c>
      <c r="I48" s="45" t="s">
        <v>123</v>
      </c>
      <c r="J48" s="45">
        <v>7</v>
      </c>
      <c r="K48" s="45">
        <v>3</v>
      </c>
      <c r="L48" s="39">
        <v>40</v>
      </c>
      <c r="M48" s="45" t="s">
        <v>47</v>
      </c>
      <c r="N48" s="48" t="str">
        <f>((J48*400)+(K48*100))+L48</f>
        <v>0</v>
      </c>
      <c r="O48" s="48">
        <v>175</v>
      </c>
      <c r="P48" s="48" t="str">
        <f>N48*O48</f>
        <v>0</v>
      </c>
      <c r="Q48" s="45"/>
      <c r="R48" s="45"/>
      <c r="S48" s="51"/>
      <c r="T48" s="45"/>
      <c r="U48" s="45"/>
      <c r="V48" s="46"/>
      <c r="W48" s="45"/>
      <c r="X48" s="45"/>
      <c r="Y48" s="45"/>
      <c r="Z48" s="48"/>
      <c r="AA48" s="39"/>
      <c r="AB48" s="48"/>
      <c r="AC48" s="48"/>
      <c r="AD48" s="40"/>
      <c r="AE48" s="40"/>
      <c r="AF48" s="48"/>
      <c r="AG48" s="48" t="str">
        <f>AF48+P48</f>
        <v>0</v>
      </c>
      <c r="AH48" s="48" t="str">
        <f>AG48</f>
        <v>0</v>
      </c>
      <c r="AI48" s="48">
        <v>0</v>
      </c>
      <c r="AJ48" s="48" t="str">
        <f>IF((AI48-AH48) &gt; 1,0,IF((AI48-AH48)&lt;0,AH48-AI48,AI48-AH48))</f>
        <v>0</v>
      </c>
      <c r="AK48" s="48">
        <v>0.3</v>
      </c>
      <c r="AL48" s="48" t="str">
        <f>ROUND(AJ48*(AK48/100),2)</f>
        <v>0</v>
      </c>
    </row>
    <row r="49" spans="1:40">
      <c r="A49" s="42" t="s">
        <v>40</v>
      </c>
      <c r="B49" s="44" t="s">
        <v>41</v>
      </c>
      <c r="C49" s="42" t="s">
        <v>42</v>
      </c>
      <c r="D49" s="42" t="s">
        <v>43</v>
      </c>
      <c r="E49" s="45">
        <v>40</v>
      </c>
      <c r="F49" s="45">
        <v>8671</v>
      </c>
      <c r="G49" s="46" t="s">
        <v>124</v>
      </c>
      <c r="H49" s="45" t="s">
        <v>45</v>
      </c>
      <c r="I49" s="45" t="s">
        <v>125</v>
      </c>
      <c r="J49" s="45">
        <v>10</v>
      </c>
      <c r="K49" s="45">
        <v>0</v>
      </c>
      <c r="L49" s="39">
        <v>0</v>
      </c>
      <c r="M49" s="45" t="s">
        <v>47</v>
      </c>
      <c r="N49" s="48" t="str">
        <f>((J49*400)+(K49*100))+L49</f>
        <v>0</v>
      </c>
      <c r="O49" s="48">
        <v>175</v>
      </c>
      <c r="P49" s="48" t="str">
        <f>N49*O49</f>
        <v>0</v>
      </c>
      <c r="Q49" s="45"/>
      <c r="R49" s="45"/>
      <c r="S49" s="51"/>
      <c r="T49" s="45"/>
      <c r="U49" s="45"/>
      <c r="V49" s="46"/>
      <c r="W49" s="45"/>
      <c r="X49" s="45"/>
      <c r="Y49" s="45"/>
      <c r="Z49" s="48"/>
      <c r="AA49" s="39"/>
      <c r="AB49" s="48"/>
      <c r="AC49" s="48"/>
      <c r="AD49" s="40"/>
      <c r="AE49" s="40"/>
      <c r="AF49" s="48"/>
      <c r="AG49" s="48" t="str">
        <f>AF49+P49</f>
        <v>0</v>
      </c>
      <c r="AH49" s="48" t="str">
        <f>AG49</f>
        <v>0</v>
      </c>
      <c r="AI49" s="48">
        <v>0</v>
      </c>
      <c r="AJ49" s="48" t="str">
        <f>IF((AI49-AH49) &gt; 1,0,IF((AI49-AH49)&lt;0,AH49-AI49,AI49-AH49))</f>
        <v>0</v>
      </c>
      <c r="AK49" s="48">
        <v>0.3</v>
      </c>
      <c r="AL49" s="48" t="str">
        <f>ROUND(AJ49*(AK49/100),2)</f>
        <v>0</v>
      </c>
    </row>
    <row r="50" spans="1:40">
      <c r="A50" s="42" t="s">
        <v>40</v>
      </c>
      <c r="B50" s="44" t="s">
        <v>41</v>
      </c>
      <c r="C50" s="42" t="s">
        <v>42</v>
      </c>
      <c r="D50" s="42" t="s">
        <v>43</v>
      </c>
      <c r="E50" s="45">
        <v>41</v>
      </c>
      <c r="F50" s="45">
        <v>8673</v>
      </c>
      <c r="G50" s="46" t="s">
        <v>126</v>
      </c>
      <c r="H50" s="45" t="s">
        <v>45</v>
      </c>
      <c r="I50" s="45" t="s">
        <v>127</v>
      </c>
      <c r="J50" s="45">
        <v>1</v>
      </c>
      <c r="K50" s="45">
        <v>1</v>
      </c>
      <c r="L50" s="39">
        <v>82</v>
      </c>
      <c r="M50" s="45" t="s">
        <v>47</v>
      </c>
      <c r="N50" s="48" t="str">
        <f>((J50*400)+(K50*100))+L50</f>
        <v>0</v>
      </c>
      <c r="O50" s="48">
        <v>225</v>
      </c>
      <c r="P50" s="48" t="str">
        <f>N50*O50</f>
        <v>0</v>
      </c>
      <c r="Q50" s="45"/>
      <c r="R50" s="45"/>
      <c r="S50" s="51"/>
      <c r="T50" s="45"/>
      <c r="U50" s="45"/>
      <c r="V50" s="46"/>
      <c r="W50" s="45"/>
      <c r="X50" s="45"/>
      <c r="Y50" s="45"/>
      <c r="Z50" s="48"/>
      <c r="AA50" s="39"/>
      <c r="AB50" s="48"/>
      <c r="AC50" s="48"/>
      <c r="AD50" s="40"/>
      <c r="AE50" s="40"/>
      <c r="AF50" s="48"/>
      <c r="AG50" s="48" t="str">
        <f>AF50+P50</f>
        <v>0</v>
      </c>
      <c r="AH50" s="48" t="str">
        <f>AG50</f>
        <v>0</v>
      </c>
      <c r="AI50" s="48">
        <v>0</v>
      </c>
      <c r="AJ50" s="48" t="str">
        <f>IF((AI50-AH50) &gt; 1,0,IF((AI50-AH50)&lt;0,AH50-AI50,AI50-AH50))</f>
        <v>0</v>
      </c>
      <c r="AK50" s="48">
        <v>0.3</v>
      </c>
      <c r="AL50" s="48" t="str">
        <f>ROUND(AJ50*(AK50/100),2)</f>
        <v>0</v>
      </c>
    </row>
    <row r="51" spans="1:40">
      <c r="A51" s="42" t="s">
        <v>40</v>
      </c>
      <c r="B51" s="44" t="s">
        <v>41</v>
      </c>
      <c r="C51" s="42" t="s">
        <v>42</v>
      </c>
      <c r="D51" s="42" t="s">
        <v>43</v>
      </c>
      <c r="E51" s="45">
        <v>42</v>
      </c>
      <c r="F51" s="45">
        <v>8674</v>
      </c>
      <c r="G51" s="46" t="s">
        <v>128</v>
      </c>
      <c r="H51" s="45" t="s">
        <v>45</v>
      </c>
      <c r="I51" s="45" t="s">
        <v>129</v>
      </c>
      <c r="J51" s="45">
        <v>8</v>
      </c>
      <c r="K51" s="45">
        <v>3</v>
      </c>
      <c r="L51" s="39">
        <v>60</v>
      </c>
      <c r="M51" s="45" t="s">
        <v>47</v>
      </c>
      <c r="N51" s="48" t="str">
        <f>((J51*400)+(K51*100))+L51</f>
        <v>0</v>
      </c>
      <c r="O51" s="48">
        <v>200</v>
      </c>
      <c r="P51" s="48" t="str">
        <f>N51*O51</f>
        <v>0</v>
      </c>
      <c r="Q51" s="45"/>
      <c r="R51" s="45"/>
      <c r="S51" s="51"/>
      <c r="T51" s="45"/>
      <c r="U51" s="45"/>
      <c r="V51" s="46"/>
      <c r="W51" s="45"/>
      <c r="X51" s="45"/>
      <c r="Y51" s="45"/>
      <c r="Z51" s="48"/>
      <c r="AA51" s="39"/>
      <c r="AB51" s="48"/>
      <c r="AC51" s="48"/>
      <c r="AD51" s="40"/>
      <c r="AE51" s="40"/>
      <c r="AF51" s="48"/>
      <c r="AG51" s="48" t="str">
        <f>AF51+P51</f>
        <v>0</v>
      </c>
      <c r="AH51" s="48" t="str">
        <f>AG51</f>
        <v>0</v>
      </c>
      <c r="AI51" s="48">
        <v>0</v>
      </c>
      <c r="AJ51" s="48" t="str">
        <f>IF((AI51-AH51) &gt; 1,0,IF((AI51-AH51)&lt;0,AH51-AI51,AI51-AH51))</f>
        <v>0</v>
      </c>
      <c r="AK51" s="48">
        <v>0.3</v>
      </c>
      <c r="AL51" s="48" t="str">
        <f>ROUND(AJ51*(AK51/100),2)</f>
        <v>0</v>
      </c>
    </row>
    <row r="52" spans="1:40">
      <c r="A52" s="42" t="s">
        <v>40</v>
      </c>
      <c r="B52" s="44" t="s">
        <v>41</v>
      </c>
      <c r="C52" s="42" t="s">
        <v>42</v>
      </c>
      <c r="D52" s="42" t="s">
        <v>43</v>
      </c>
      <c r="E52" s="45">
        <v>43</v>
      </c>
      <c r="F52" s="45">
        <v>8675</v>
      </c>
      <c r="G52" s="46" t="s">
        <v>130</v>
      </c>
      <c r="H52" s="45" t="s">
        <v>45</v>
      </c>
      <c r="I52" s="45" t="s">
        <v>131</v>
      </c>
      <c r="J52" s="45">
        <v>10</v>
      </c>
      <c r="K52" s="45">
        <v>2</v>
      </c>
      <c r="L52" s="39">
        <v>77.12</v>
      </c>
      <c r="M52" s="45" t="s">
        <v>47</v>
      </c>
      <c r="N52" s="48" t="str">
        <f>((J52*400)+(K52*100))+L52</f>
        <v>0</v>
      </c>
      <c r="O52" s="48">
        <v>175</v>
      </c>
      <c r="P52" s="48" t="str">
        <f>N52*O52</f>
        <v>0</v>
      </c>
      <c r="Q52" s="45">
        <v>1</v>
      </c>
      <c r="R52" s="45" t="s">
        <v>40</v>
      </c>
      <c r="S52" s="51" t="s">
        <v>41</v>
      </c>
      <c r="T52" s="45" t="s">
        <v>42</v>
      </c>
      <c r="U52" s="45" t="s">
        <v>132</v>
      </c>
      <c r="V52" s="46" t="s">
        <v>133</v>
      </c>
      <c r="W52" s="45" t="s">
        <v>134</v>
      </c>
      <c r="X52" s="45" t="s">
        <v>135</v>
      </c>
      <c r="Y52" s="45" t="s">
        <v>136</v>
      </c>
      <c r="Z52" s="48">
        <v>9</v>
      </c>
      <c r="AA52" s="39">
        <v>100</v>
      </c>
      <c r="AB52" s="48">
        <v>6650</v>
      </c>
      <c r="AC52" s="48" t="str">
        <f>Z52*AB52</f>
        <v>0</v>
      </c>
      <c r="AD52" s="40">
        <v>3</v>
      </c>
      <c r="AE52" s="40">
        <v>3</v>
      </c>
      <c r="AF52" s="48" t="str">
        <f>(AC52*(100-AE52))/100</f>
        <v>0</v>
      </c>
      <c r="AG52" s="48" t="str">
        <f>P52+AF52</f>
        <v>0</v>
      </c>
      <c r="AH52" s="48" t="str">
        <f>(AG52*AA52)/100</f>
        <v>0</v>
      </c>
      <c r="AI52" s="48">
        <v>0</v>
      </c>
      <c r="AJ52" s="48" t="str">
        <f>IF((AI52-AH52) &gt; 1,0,IF((AI52-AH52)&lt;0,AH52-AI52,AI52-AH52))</f>
        <v>0</v>
      </c>
      <c r="AK52" s="48">
        <v>0.02</v>
      </c>
      <c r="AL52" s="48" t="str">
        <f>ROUND(AJ52*(AK52/100),2)</f>
        <v>0</v>
      </c>
      <c r="AM52" s="15" t="s">
        <v>137</v>
      </c>
    </row>
    <row r="53" spans="1:40">
      <c r="A53" s="42"/>
      <c r="B53" s="44"/>
      <c r="C53" s="42"/>
      <c r="D53" s="42"/>
      <c r="E53" s="45"/>
      <c r="F53" s="45"/>
      <c r="G53" s="46"/>
      <c r="H53" s="45"/>
      <c r="I53" s="45"/>
      <c r="J53" s="45">
        <v>0</v>
      </c>
      <c r="K53" s="45">
        <v>0</v>
      </c>
      <c r="L53" s="39">
        <v>6.75</v>
      </c>
      <c r="M53" s="45" t="s">
        <v>138</v>
      </c>
      <c r="N53" s="48" t="str">
        <f>((J53*400)+(K53*100))+L53</f>
        <v>0</v>
      </c>
      <c r="O53" s="48">
        <v>175</v>
      </c>
      <c r="P53" s="48" t="str">
        <f>N53*O53</f>
        <v>0</v>
      </c>
      <c r="Q53" s="45">
        <v>1</v>
      </c>
      <c r="R53" s="45" t="s">
        <v>40</v>
      </c>
      <c r="S53" s="51" t="s">
        <v>41</v>
      </c>
      <c r="T53" s="45" t="s">
        <v>42</v>
      </c>
      <c r="U53" s="45" t="s">
        <v>132</v>
      </c>
      <c r="V53" s="46" t="s">
        <v>139</v>
      </c>
      <c r="W53" s="45" t="s">
        <v>140</v>
      </c>
      <c r="X53" s="45" t="s">
        <v>135</v>
      </c>
      <c r="Y53" s="45" t="s">
        <v>141</v>
      </c>
      <c r="Z53" s="48">
        <v>27</v>
      </c>
      <c r="AA53" s="39">
        <v>100</v>
      </c>
      <c r="AB53" s="48">
        <v>2550</v>
      </c>
      <c r="AC53" s="48" t="str">
        <f>Z53*AB53</f>
        <v>0</v>
      </c>
      <c r="AD53" s="40">
        <v>3</v>
      </c>
      <c r="AE53" s="40">
        <v>3</v>
      </c>
      <c r="AF53" s="48" t="str">
        <f>(AC53*(100-AE53))/100</f>
        <v>0</v>
      </c>
      <c r="AG53" s="48" t="str">
        <f>P53+AF53</f>
        <v>0</v>
      </c>
      <c r="AH53" s="48" t="str">
        <f>(AG53*AA53)/100</f>
        <v>0</v>
      </c>
      <c r="AI53" s="48">
        <v>50000000</v>
      </c>
      <c r="AJ53" s="48" t="str">
        <f>IF((AI53-AH53) &gt; 1,0,IF((AI53-AH53)&lt;0,AH53-AI53,AI53-AH53))</f>
        <v>0</v>
      </c>
      <c r="AK53" s="48">
        <v>0.02</v>
      </c>
      <c r="AL53" s="48" t="str">
        <f>ROUND(AJ53*(AK53/100),2)</f>
        <v>0</v>
      </c>
      <c r="AM53" s="15" t="s">
        <v>142</v>
      </c>
    </row>
    <row r="54" spans="1:40">
      <c r="A54" s="42"/>
      <c r="B54" s="44"/>
      <c r="C54" s="42"/>
      <c r="D54" s="42"/>
      <c r="E54" s="45"/>
      <c r="F54" s="45"/>
      <c r="G54" s="46"/>
      <c r="H54" s="45"/>
      <c r="I54" s="45"/>
      <c r="J54" s="45">
        <v>0</v>
      </c>
      <c r="K54" s="45">
        <v>0</v>
      </c>
      <c r="L54" s="39">
        <v>6.13</v>
      </c>
      <c r="M54" s="45" t="s">
        <v>138</v>
      </c>
      <c r="N54" s="48" t="str">
        <f>((J54*400)+(K54*100))+L54</f>
        <v>0</v>
      </c>
      <c r="O54" s="48">
        <v>175</v>
      </c>
      <c r="P54" s="48" t="str">
        <f>N54*O54</f>
        <v>0</v>
      </c>
      <c r="Q54" s="45">
        <v>1</v>
      </c>
      <c r="R54" s="45" t="s">
        <v>40</v>
      </c>
      <c r="S54" s="51" t="s">
        <v>41</v>
      </c>
      <c r="T54" s="45" t="s">
        <v>42</v>
      </c>
      <c r="U54" s="45" t="s">
        <v>132</v>
      </c>
      <c r="V54" s="46" t="s">
        <v>143</v>
      </c>
      <c r="W54" s="45" t="s">
        <v>144</v>
      </c>
      <c r="X54" s="45" t="s">
        <v>135</v>
      </c>
      <c r="Y54" s="45" t="s">
        <v>136</v>
      </c>
      <c r="Z54" s="48">
        <v>24.5</v>
      </c>
      <c r="AA54" s="39">
        <v>100</v>
      </c>
      <c r="AB54" s="48">
        <v>5450</v>
      </c>
      <c r="AC54" s="48" t="str">
        <f>Z54*AB54</f>
        <v>0</v>
      </c>
      <c r="AD54" s="40">
        <v>3</v>
      </c>
      <c r="AE54" s="40">
        <v>3</v>
      </c>
      <c r="AF54" s="48" t="str">
        <f>(AC54*(100-AE54))/100</f>
        <v>0</v>
      </c>
      <c r="AG54" s="48" t="str">
        <f>P54+AF54</f>
        <v>0</v>
      </c>
      <c r="AH54" s="48" t="str">
        <f>(AG54*AA54)/100</f>
        <v>0</v>
      </c>
      <c r="AI54" s="48">
        <v>0</v>
      </c>
      <c r="AJ54" s="48" t="str">
        <f>IF((AI54-AH54) &gt; 1,0,IF((AI54-AH54)&lt;0,AH54-AI54,AI54-AH54))</f>
        <v>0</v>
      </c>
      <c r="AK54" s="48">
        <v>0.02</v>
      </c>
      <c r="AL54" s="48" t="str">
        <f>ROUND(AJ54*(AK54/100),2)</f>
        <v>0</v>
      </c>
      <c r="AM54" s="15" t="s">
        <v>145</v>
      </c>
    </row>
    <row r="55" spans="1:40">
      <c r="A55" s="42" t="s">
        <v>40</v>
      </c>
      <c r="B55" s="44" t="s">
        <v>41</v>
      </c>
      <c r="C55" s="42" t="s">
        <v>42</v>
      </c>
      <c r="D55" s="42" t="s">
        <v>43</v>
      </c>
      <c r="E55" s="45">
        <v>44</v>
      </c>
      <c r="F55" s="45">
        <v>8676</v>
      </c>
      <c r="G55" s="46" t="s">
        <v>146</v>
      </c>
      <c r="H55" s="45" t="s">
        <v>45</v>
      </c>
      <c r="I55" s="45" t="s">
        <v>147</v>
      </c>
      <c r="J55" s="45">
        <v>3</v>
      </c>
      <c r="K55" s="45">
        <v>2</v>
      </c>
      <c r="L55" s="39">
        <v>17</v>
      </c>
      <c r="M55" s="45" t="s">
        <v>47</v>
      </c>
      <c r="N55" s="48" t="str">
        <f>((J55*400)+(K55*100))+L55</f>
        <v>0</v>
      </c>
      <c r="O55" s="48">
        <v>225</v>
      </c>
      <c r="P55" s="48" t="str">
        <f>N55*O55</f>
        <v>0</v>
      </c>
      <c r="Q55" s="45"/>
      <c r="R55" s="45"/>
      <c r="S55" s="51"/>
      <c r="T55" s="45"/>
      <c r="U55" s="45"/>
      <c r="V55" s="46"/>
      <c r="W55" s="45"/>
      <c r="X55" s="45"/>
      <c r="Y55" s="45"/>
      <c r="Z55" s="48"/>
      <c r="AA55" s="39"/>
      <c r="AB55" s="48"/>
      <c r="AC55" s="48"/>
      <c r="AD55" s="40"/>
      <c r="AE55" s="40"/>
      <c r="AF55" s="48"/>
      <c r="AG55" s="48" t="str">
        <f>AF55+P55</f>
        <v>0</v>
      </c>
      <c r="AH55" s="48" t="str">
        <f>AG55</f>
        <v>0</v>
      </c>
      <c r="AI55" s="48">
        <v>0</v>
      </c>
      <c r="AJ55" s="48" t="str">
        <f>IF((AI55-AH55) &gt; 1,0,IF((AI55-AH55)&lt;0,AH55-AI55,AI55-AH55))</f>
        <v>0</v>
      </c>
      <c r="AK55" s="48">
        <v>0.3</v>
      </c>
      <c r="AL55" s="48" t="str">
        <f>ROUND(AJ55*(AK55/100),2)</f>
        <v>0</v>
      </c>
    </row>
    <row r="56" spans="1:40">
      <c r="A56" s="42" t="s">
        <v>40</v>
      </c>
      <c r="B56" s="44" t="s">
        <v>41</v>
      </c>
      <c r="C56" s="42" t="s">
        <v>42</v>
      </c>
      <c r="D56" s="42" t="s">
        <v>43</v>
      </c>
      <c r="E56" s="45">
        <v>45</v>
      </c>
      <c r="F56" s="45">
        <v>8677</v>
      </c>
      <c r="G56" s="46" t="s">
        <v>148</v>
      </c>
      <c r="H56" s="45" t="s">
        <v>45</v>
      </c>
      <c r="I56" s="45" t="s">
        <v>149</v>
      </c>
      <c r="J56" s="45">
        <v>8</v>
      </c>
      <c r="K56" s="45">
        <v>2</v>
      </c>
      <c r="L56" s="39">
        <v>14.5</v>
      </c>
      <c r="M56" s="45" t="s">
        <v>47</v>
      </c>
      <c r="N56" s="48" t="str">
        <f>((J56*400)+(K56*100))+L56</f>
        <v>0</v>
      </c>
      <c r="O56" s="48">
        <v>175</v>
      </c>
      <c r="P56" s="48" t="str">
        <f>N56*O56</f>
        <v>0</v>
      </c>
      <c r="Q56" s="45">
        <v>1</v>
      </c>
      <c r="R56" s="45" t="s">
        <v>40</v>
      </c>
      <c r="S56" s="51" t="s">
        <v>41</v>
      </c>
      <c r="T56" s="45" t="s">
        <v>42</v>
      </c>
      <c r="U56" s="45" t="s">
        <v>132</v>
      </c>
      <c r="V56" s="46" t="s">
        <v>150</v>
      </c>
      <c r="W56" s="45" t="s">
        <v>134</v>
      </c>
      <c r="X56" s="45" t="s">
        <v>135</v>
      </c>
      <c r="Y56" s="45" t="s">
        <v>136</v>
      </c>
      <c r="Z56" s="48">
        <v>72</v>
      </c>
      <c r="AA56" s="39">
        <v>100</v>
      </c>
      <c r="AB56" s="48">
        <v>6650</v>
      </c>
      <c r="AC56" s="48" t="str">
        <f>Z56*AB56</f>
        <v>0</v>
      </c>
      <c r="AD56" s="40">
        <v>23</v>
      </c>
      <c r="AE56" s="40">
        <v>36</v>
      </c>
      <c r="AF56" s="48" t="str">
        <f>(AC56*(100-AE56))/100</f>
        <v>0</v>
      </c>
      <c r="AG56" s="48" t="str">
        <f>P56+AF56</f>
        <v>0</v>
      </c>
      <c r="AH56" s="48" t="str">
        <f>(AG56*AA56)/100</f>
        <v>0</v>
      </c>
      <c r="AI56" s="48">
        <v>0</v>
      </c>
      <c r="AJ56" s="48" t="str">
        <f>IF((AI56-AH56) &gt; 1,0,IF((AI56-AH56)&lt;0,AH56-AI56,AI56-AH56))</f>
        <v>0</v>
      </c>
      <c r="AK56" s="48">
        <v>0.02</v>
      </c>
      <c r="AL56" s="48" t="str">
        <f>ROUND(AJ56*(AK56/100),2)</f>
        <v>0</v>
      </c>
      <c r="AM56" s="15" t="s">
        <v>151</v>
      </c>
    </row>
    <row r="57" spans="1:40">
      <c r="A57" s="42"/>
      <c r="B57" s="44"/>
      <c r="C57" s="42"/>
      <c r="D57" s="42"/>
      <c r="E57" s="45"/>
      <c r="F57" s="45"/>
      <c r="G57" s="46"/>
      <c r="H57" s="45"/>
      <c r="I57" s="45"/>
      <c r="J57" s="45">
        <v>0</v>
      </c>
      <c r="K57" s="45">
        <v>0</v>
      </c>
      <c r="L57" s="39">
        <v>13.5</v>
      </c>
      <c r="M57" s="45" t="s">
        <v>138</v>
      </c>
      <c r="N57" s="48" t="str">
        <f>((J57*400)+(K57*100))+L57</f>
        <v>0</v>
      </c>
      <c r="O57" s="48">
        <v>175</v>
      </c>
      <c r="P57" s="48" t="str">
        <f>N57*O57</f>
        <v>0</v>
      </c>
      <c r="Q57" s="45">
        <v>1</v>
      </c>
      <c r="R57" s="45" t="s">
        <v>40</v>
      </c>
      <c r="S57" s="51" t="s">
        <v>41</v>
      </c>
      <c r="T57" s="45" t="s">
        <v>42</v>
      </c>
      <c r="U57" s="45" t="s">
        <v>132</v>
      </c>
      <c r="V57" s="46" t="s">
        <v>152</v>
      </c>
      <c r="W57" s="45" t="s">
        <v>134</v>
      </c>
      <c r="X57" s="45" t="s">
        <v>135</v>
      </c>
      <c r="Y57" s="45" t="s">
        <v>136</v>
      </c>
      <c r="Z57" s="48">
        <v>54</v>
      </c>
      <c r="AA57" s="39">
        <v>100</v>
      </c>
      <c r="AB57" s="48">
        <v>6650</v>
      </c>
      <c r="AC57" s="48" t="str">
        <f>Z57*AB57</f>
        <v>0</v>
      </c>
      <c r="AD57" s="40">
        <v>3</v>
      </c>
      <c r="AE57" s="40">
        <v>3</v>
      </c>
      <c r="AF57" s="48" t="str">
        <f>(AC57*(100-AE57))/100</f>
        <v>0</v>
      </c>
      <c r="AG57" s="48" t="str">
        <f>P57+AF57</f>
        <v>0</v>
      </c>
      <c r="AH57" s="48" t="str">
        <f>(AG57*AA57)/100</f>
        <v>0</v>
      </c>
      <c r="AI57" s="48">
        <v>0</v>
      </c>
      <c r="AJ57" s="48" t="str">
        <f>IF((AI57-AH57) &gt; 1,0,IF((AI57-AH57)&lt;0,AH57-AI57,AI57-AH57))</f>
        <v>0</v>
      </c>
      <c r="AK57" s="48">
        <v>0.02</v>
      </c>
      <c r="AL57" s="48" t="str">
        <f>ROUND(AJ57*(AK57/100),2)</f>
        <v>0</v>
      </c>
      <c r="AM57" s="15" t="s">
        <v>153</v>
      </c>
    </row>
    <row r="58" spans="1:40">
      <c r="A58" s="42"/>
      <c r="B58" s="44"/>
      <c r="C58" s="42"/>
      <c r="D58" s="42"/>
      <c r="E58" s="45"/>
      <c r="F58" s="45"/>
      <c r="G58" s="46"/>
      <c r="H58" s="45"/>
      <c r="I58" s="45"/>
      <c r="J58" s="45">
        <v>0</v>
      </c>
      <c r="K58" s="45">
        <v>0</v>
      </c>
      <c r="L58" s="39">
        <v>3</v>
      </c>
      <c r="M58" s="45" t="s">
        <v>138</v>
      </c>
      <c r="N58" s="48" t="str">
        <f>((J58*400)+(K58*100))+L58</f>
        <v>0</v>
      </c>
      <c r="O58" s="48">
        <v>175</v>
      </c>
      <c r="P58" s="48" t="str">
        <f>N58*O58</f>
        <v>0</v>
      </c>
      <c r="Q58" s="45">
        <v>1</v>
      </c>
      <c r="R58" s="45" t="s">
        <v>40</v>
      </c>
      <c r="S58" s="51" t="s">
        <v>41</v>
      </c>
      <c r="T58" s="45" t="s">
        <v>42</v>
      </c>
      <c r="U58" s="45" t="s">
        <v>132</v>
      </c>
      <c r="V58" s="46" t="s">
        <v>154</v>
      </c>
      <c r="W58" s="45" t="s">
        <v>134</v>
      </c>
      <c r="X58" s="45" t="s">
        <v>135</v>
      </c>
      <c r="Y58" s="45" t="s">
        <v>136</v>
      </c>
      <c r="Z58" s="48">
        <v>12</v>
      </c>
      <c r="AA58" s="39">
        <v>100</v>
      </c>
      <c r="AB58" s="48">
        <v>6650</v>
      </c>
      <c r="AC58" s="48" t="str">
        <f>Z58*AB58</f>
        <v>0</v>
      </c>
      <c r="AD58" s="40">
        <v>3</v>
      </c>
      <c r="AE58" s="40">
        <v>3</v>
      </c>
      <c r="AF58" s="48" t="str">
        <f>(AC58*(100-AE58))/100</f>
        <v>0</v>
      </c>
      <c r="AG58" s="48" t="str">
        <f>P58+AF58</f>
        <v>0</v>
      </c>
      <c r="AH58" s="48" t="str">
        <f>(AG58*AA58)/100</f>
        <v>0</v>
      </c>
      <c r="AI58" s="48">
        <v>0</v>
      </c>
      <c r="AJ58" s="48" t="str">
        <f>IF((AI58-AH58) &gt; 1,0,IF((AI58-AH58)&lt;0,AH58-AI58,AI58-AH58))</f>
        <v>0</v>
      </c>
      <c r="AK58" s="48">
        <v>0.02</v>
      </c>
      <c r="AL58" s="48" t="str">
        <f>ROUND(AJ58*(AK58/100),2)</f>
        <v>0</v>
      </c>
      <c r="AM58" s="15" t="s">
        <v>155</v>
      </c>
    </row>
    <row r="59" spans="1:40">
      <c r="A59" s="42"/>
      <c r="B59" s="44"/>
      <c r="C59" s="42"/>
      <c r="D59" s="42"/>
      <c r="E59" s="45"/>
      <c r="F59" s="45"/>
      <c r="G59" s="46"/>
      <c r="H59" s="45"/>
      <c r="I59" s="45"/>
      <c r="J59" s="45">
        <v>0</v>
      </c>
      <c r="K59" s="45">
        <v>0</v>
      </c>
      <c r="L59" s="39">
        <v>9</v>
      </c>
      <c r="M59" s="45" t="s">
        <v>138</v>
      </c>
      <c r="N59" s="48" t="str">
        <f>((J59*400)+(K59*100))+L59</f>
        <v>0</v>
      </c>
      <c r="O59" s="48">
        <v>175</v>
      </c>
      <c r="P59" s="48" t="str">
        <f>N59*O59</f>
        <v>0</v>
      </c>
      <c r="Q59" s="45">
        <v>1</v>
      </c>
      <c r="R59" s="45" t="s">
        <v>40</v>
      </c>
      <c r="S59" s="51" t="s">
        <v>41</v>
      </c>
      <c r="T59" s="45" t="s">
        <v>42</v>
      </c>
      <c r="U59" s="45" t="s">
        <v>132</v>
      </c>
      <c r="V59" s="46" t="s">
        <v>156</v>
      </c>
      <c r="W59" s="45" t="s">
        <v>134</v>
      </c>
      <c r="X59" s="45" t="s">
        <v>135</v>
      </c>
      <c r="Y59" s="45" t="s">
        <v>136</v>
      </c>
      <c r="Z59" s="48">
        <v>36</v>
      </c>
      <c r="AA59" s="39">
        <v>100</v>
      </c>
      <c r="AB59" s="48">
        <v>6650</v>
      </c>
      <c r="AC59" s="48" t="str">
        <f>Z59*AB59</f>
        <v>0</v>
      </c>
      <c r="AD59" s="40">
        <v>3</v>
      </c>
      <c r="AE59" s="40">
        <v>3</v>
      </c>
      <c r="AF59" s="48" t="str">
        <f>(AC59*(100-AE59))/100</f>
        <v>0</v>
      </c>
      <c r="AG59" s="48" t="str">
        <f>P59+AF59</f>
        <v>0</v>
      </c>
      <c r="AH59" s="48" t="str">
        <f>(AG59*AA59)/100</f>
        <v>0</v>
      </c>
      <c r="AI59" s="48">
        <v>0</v>
      </c>
      <c r="AJ59" s="48" t="str">
        <f>IF((AI59-AH59) &gt; 1,0,IF((AI59-AH59)&lt;0,AH59-AI59,AI59-AH59))</f>
        <v>0</v>
      </c>
      <c r="AK59" s="48">
        <v>0.02</v>
      </c>
      <c r="AL59" s="48" t="str">
        <f>ROUND(AJ59*(AK59/100),2)</f>
        <v>0</v>
      </c>
      <c r="AM59" s="15" t="s">
        <v>157</v>
      </c>
    </row>
    <row r="60" spans="1:40">
      <c r="A60" s="42" t="s">
        <v>40</v>
      </c>
      <c r="B60" s="44" t="s">
        <v>41</v>
      </c>
      <c r="C60" s="42" t="s">
        <v>42</v>
      </c>
      <c r="D60" s="42" t="s">
        <v>43</v>
      </c>
      <c r="E60" s="45">
        <v>46</v>
      </c>
      <c r="F60" s="45">
        <v>8678</v>
      </c>
      <c r="G60" s="46" t="s">
        <v>158</v>
      </c>
      <c r="H60" s="45" t="s">
        <v>45</v>
      </c>
      <c r="I60" s="45" t="s">
        <v>159</v>
      </c>
      <c r="J60" s="45">
        <v>3</v>
      </c>
      <c r="K60" s="45">
        <v>1</v>
      </c>
      <c r="L60" s="39">
        <v>55</v>
      </c>
      <c r="M60" s="45" t="s">
        <v>47</v>
      </c>
      <c r="N60" s="48" t="str">
        <f>((J60*400)+(K60*100))+L60</f>
        <v>0</v>
      </c>
      <c r="O60" s="48">
        <v>200</v>
      </c>
      <c r="P60" s="48" t="str">
        <f>N60*O60</f>
        <v>0</v>
      </c>
      <c r="Q60" s="45"/>
      <c r="R60" s="45"/>
      <c r="S60" s="51"/>
      <c r="T60" s="45"/>
      <c r="U60" s="45"/>
      <c r="V60" s="46"/>
      <c r="W60" s="45"/>
      <c r="X60" s="45"/>
      <c r="Y60" s="45"/>
      <c r="Z60" s="48"/>
      <c r="AA60" s="39"/>
      <c r="AB60" s="48"/>
      <c r="AC60" s="48"/>
      <c r="AD60" s="40"/>
      <c r="AE60" s="40"/>
      <c r="AF60" s="48"/>
      <c r="AG60" s="48" t="str">
        <f>AF60+P60</f>
        <v>0</v>
      </c>
      <c r="AH60" s="48" t="str">
        <f>AG60</f>
        <v>0</v>
      </c>
      <c r="AI60" s="48">
        <v>0</v>
      </c>
      <c r="AJ60" s="48" t="str">
        <f>IF((AI60-AH60) &gt; 1,0,IF((AI60-AH60)&lt;0,AH60-AI60,AI60-AH60))</f>
        <v>0</v>
      </c>
      <c r="AK60" s="48">
        <v>0.3</v>
      </c>
      <c r="AL60" s="48" t="str">
        <f>ROUND(AJ60*(AK60/100),2)</f>
        <v>0</v>
      </c>
    </row>
    <row r="61" spans="1:40">
      <c r="A61" s="42" t="s">
        <v>40</v>
      </c>
      <c r="B61" s="44" t="s">
        <v>41</v>
      </c>
      <c r="C61" s="42" t="s">
        <v>42</v>
      </c>
      <c r="D61" s="42" t="s">
        <v>43</v>
      </c>
      <c r="E61" s="45">
        <v>47</v>
      </c>
      <c r="F61" s="45">
        <v>8679</v>
      </c>
      <c r="G61" s="46" t="s">
        <v>160</v>
      </c>
      <c r="H61" s="45" t="s">
        <v>45</v>
      </c>
      <c r="I61" s="45" t="s">
        <v>161</v>
      </c>
      <c r="J61" s="45">
        <v>6</v>
      </c>
      <c r="K61" s="45">
        <v>1</v>
      </c>
      <c r="L61" s="39">
        <v>16</v>
      </c>
      <c r="M61" s="45" t="s">
        <v>47</v>
      </c>
      <c r="N61" s="48" t="str">
        <f>((J61*400)+(K61*100))+L61</f>
        <v>0</v>
      </c>
      <c r="O61" s="48">
        <v>175</v>
      </c>
      <c r="P61" s="48" t="str">
        <f>N61*O61</f>
        <v>0</v>
      </c>
      <c r="Q61" s="45"/>
      <c r="R61" s="45"/>
      <c r="S61" s="51"/>
      <c r="T61" s="45"/>
      <c r="U61" s="45"/>
      <c r="V61" s="46"/>
      <c r="W61" s="45"/>
      <c r="X61" s="45"/>
      <c r="Y61" s="45"/>
      <c r="Z61" s="48"/>
      <c r="AA61" s="39"/>
      <c r="AB61" s="48"/>
      <c r="AC61" s="48"/>
      <c r="AD61" s="40"/>
      <c r="AE61" s="40"/>
      <c r="AF61" s="48"/>
      <c r="AG61" s="48" t="str">
        <f>AF61+P61</f>
        <v>0</v>
      </c>
      <c r="AH61" s="48" t="str">
        <f>AG61</f>
        <v>0</v>
      </c>
      <c r="AI61" s="48">
        <v>0</v>
      </c>
      <c r="AJ61" s="48" t="str">
        <f>IF((AI61-AH61) &gt; 1,0,IF((AI61-AH61)&lt;0,AH61-AI61,AI61-AH61))</f>
        <v>0</v>
      </c>
      <c r="AK61" s="48">
        <v>0.3</v>
      </c>
      <c r="AL61" s="48" t="str">
        <f>ROUND(AJ61*(AK61/100),2)</f>
        <v>0</v>
      </c>
    </row>
    <row r="62" spans="1:40">
      <c r="A62" s="42" t="s">
        <v>40</v>
      </c>
      <c r="B62" s="44" t="s">
        <v>41</v>
      </c>
      <c r="C62" s="42" t="s">
        <v>42</v>
      </c>
      <c r="D62" s="42" t="s">
        <v>43</v>
      </c>
      <c r="E62" s="45">
        <v>48</v>
      </c>
      <c r="F62" s="45">
        <v>8680</v>
      </c>
      <c r="G62" s="46" t="s">
        <v>162</v>
      </c>
      <c r="H62" s="45" t="s">
        <v>45</v>
      </c>
      <c r="I62" s="45" t="s">
        <v>163</v>
      </c>
      <c r="J62" s="45">
        <v>3</v>
      </c>
      <c r="K62" s="45">
        <v>1</v>
      </c>
      <c r="L62" s="39">
        <v>55</v>
      </c>
      <c r="M62" s="45" t="s">
        <v>47</v>
      </c>
      <c r="N62" s="48" t="str">
        <f>((J62*400)+(K62*100))+L62</f>
        <v>0</v>
      </c>
      <c r="O62" s="48">
        <v>200</v>
      </c>
      <c r="P62" s="48" t="str">
        <f>N62*O62</f>
        <v>0</v>
      </c>
      <c r="Q62" s="45"/>
      <c r="R62" s="45"/>
      <c r="S62" s="51"/>
      <c r="T62" s="45"/>
      <c r="U62" s="45"/>
      <c r="V62" s="46"/>
      <c r="W62" s="45"/>
      <c r="X62" s="45"/>
      <c r="Y62" s="45"/>
      <c r="Z62" s="48"/>
      <c r="AA62" s="39"/>
      <c r="AB62" s="48"/>
      <c r="AC62" s="48"/>
      <c r="AD62" s="40"/>
      <c r="AE62" s="40"/>
      <c r="AF62" s="48"/>
      <c r="AG62" s="48" t="str">
        <f>AF62+P62</f>
        <v>0</v>
      </c>
      <c r="AH62" s="48" t="str">
        <f>AG62</f>
        <v>0</v>
      </c>
      <c r="AI62" s="48">
        <v>0</v>
      </c>
      <c r="AJ62" s="48" t="str">
        <f>IF((AI62-AH62) &gt; 1,0,IF((AI62-AH62)&lt;0,AH62-AI62,AI62-AH62))</f>
        <v>0</v>
      </c>
      <c r="AK62" s="48">
        <v>0.3</v>
      </c>
      <c r="AL62" s="48" t="str">
        <f>ROUND(AJ62*(AK62/100),2)</f>
        <v>0</v>
      </c>
    </row>
    <row r="63" spans="1:40">
      <c r="A63" s="42" t="s">
        <v>40</v>
      </c>
      <c r="B63" s="44" t="s">
        <v>41</v>
      </c>
      <c r="C63" s="42" t="s">
        <v>42</v>
      </c>
      <c r="D63" s="42" t="s">
        <v>43</v>
      </c>
      <c r="E63" s="45">
        <v>49</v>
      </c>
      <c r="F63" s="45">
        <v>8681</v>
      </c>
      <c r="G63" s="46" t="s">
        <v>164</v>
      </c>
      <c r="H63" s="45" t="s">
        <v>45</v>
      </c>
      <c r="I63" s="45" t="s">
        <v>165</v>
      </c>
      <c r="J63" s="45">
        <v>5</v>
      </c>
      <c r="K63" s="45">
        <v>0</v>
      </c>
      <c r="L63" s="39">
        <v>0</v>
      </c>
      <c r="M63" s="45" t="s">
        <v>47</v>
      </c>
      <c r="N63" s="48" t="str">
        <f>((J63*400)+(K63*100))+L63</f>
        <v>0</v>
      </c>
      <c r="O63" s="48">
        <v>175</v>
      </c>
      <c r="P63" s="48" t="str">
        <f>N63*O63</f>
        <v>0</v>
      </c>
      <c r="Q63" s="45"/>
      <c r="R63" s="45"/>
      <c r="S63" s="51"/>
      <c r="T63" s="45"/>
      <c r="U63" s="45"/>
      <c r="V63" s="46"/>
      <c r="W63" s="45"/>
      <c r="X63" s="45"/>
      <c r="Y63" s="45"/>
      <c r="Z63" s="48"/>
      <c r="AA63" s="39"/>
      <c r="AB63" s="48"/>
      <c r="AC63" s="48"/>
      <c r="AD63" s="40"/>
      <c r="AE63" s="40"/>
      <c r="AF63" s="48"/>
      <c r="AG63" s="48" t="str">
        <f>AF63+P63</f>
        <v>0</v>
      </c>
      <c r="AH63" s="48" t="str">
        <f>AG63</f>
        <v>0</v>
      </c>
      <c r="AI63" s="48">
        <v>0</v>
      </c>
      <c r="AJ63" s="48" t="str">
        <f>IF((AI63-AH63) &gt; 1,0,IF((AI63-AH63)&lt;0,AH63-AI63,AI63-AH63))</f>
        <v>0</v>
      </c>
      <c r="AK63" s="48">
        <v>0.3</v>
      </c>
      <c r="AL63" s="48" t="str">
        <f>ROUND(AJ63*(AK63/100),2)</f>
        <v>0</v>
      </c>
    </row>
    <row r="64" spans="1:40">
      <c r="A64" s="42" t="s">
        <v>40</v>
      </c>
      <c r="B64" s="44" t="s">
        <v>41</v>
      </c>
      <c r="C64" s="42" t="s">
        <v>42</v>
      </c>
      <c r="D64" s="42" t="s">
        <v>43</v>
      </c>
      <c r="E64" s="45">
        <v>50</v>
      </c>
      <c r="F64" s="45">
        <v>8682</v>
      </c>
      <c r="G64" s="46" t="s">
        <v>166</v>
      </c>
      <c r="H64" s="45" t="s">
        <v>45</v>
      </c>
      <c r="I64" s="45" t="s">
        <v>167</v>
      </c>
      <c r="J64" s="45">
        <v>11</v>
      </c>
      <c r="K64" s="45">
        <v>0</v>
      </c>
      <c r="L64" s="39">
        <v>64</v>
      </c>
      <c r="M64" s="45" t="s">
        <v>47</v>
      </c>
      <c r="N64" s="48" t="str">
        <f>((J64*400)+(K64*100))+L64</f>
        <v>0</v>
      </c>
      <c r="O64" s="48">
        <v>175</v>
      </c>
      <c r="P64" s="48" t="str">
        <f>N64*O64</f>
        <v>0</v>
      </c>
      <c r="Q64" s="45"/>
      <c r="R64" s="45"/>
      <c r="S64" s="51"/>
      <c r="T64" s="45"/>
      <c r="U64" s="45"/>
      <c r="V64" s="46"/>
      <c r="W64" s="45"/>
      <c r="X64" s="45"/>
      <c r="Y64" s="45"/>
      <c r="Z64" s="48"/>
      <c r="AA64" s="39"/>
      <c r="AB64" s="48"/>
      <c r="AC64" s="48"/>
      <c r="AD64" s="40"/>
      <c r="AE64" s="40"/>
      <c r="AF64" s="48"/>
      <c r="AG64" s="48" t="str">
        <f>AF64+P64</f>
        <v>0</v>
      </c>
      <c r="AH64" s="48" t="str">
        <f>AG64</f>
        <v>0</v>
      </c>
      <c r="AI64" s="48">
        <v>0</v>
      </c>
      <c r="AJ64" s="48" t="str">
        <f>IF((AI64-AH64) &gt; 1,0,IF((AI64-AH64)&lt;0,AH64-AI64,AI64-AH64))</f>
        <v>0</v>
      </c>
      <c r="AK64" s="48">
        <v>0.3</v>
      </c>
      <c r="AL64" s="48" t="str">
        <f>ROUND(AJ64*(AK64/100),2)</f>
        <v>0</v>
      </c>
    </row>
    <row r="65" spans="1:40">
      <c r="A65" s="42" t="s">
        <v>40</v>
      </c>
      <c r="B65" s="44" t="s">
        <v>41</v>
      </c>
      <c r="C65" s="42" t="s">
        <v>42</v>
      </c>
      <c r="D65" s="42" t="s">
        <v>43</v>
      </c>
      <c r="E65" s="45">
        <v>51</v>
      </c>
      <c r="F65" s="45">
        <v>8683</v>
      </c>
      <c r="G65" s="46" t="s">
        <v>168</v>
      </c>
      <c r="H65" s="45" t="s">
        <v>45</v>
      </c>
      <c r="I65" s="45" t="s">
        <v>169</v>
      </c>
      <c r="J65" s="45">
        <v>5</v>
      </c>
      <c r="K65" s="45">
        <v>1</v>
      </c>
      <c r="L65" s="39">
        <v>12</v>
      </c>
      <c r="M65" s="45" t="s">
        <v>47</v>
      </c>
      <c r="N65" s="48" t="str">
        <f>((J65*400)+(K65*100))+L65</f>
        <v>0</v>
      </c>
      <c r="O65" s="48">
        <v>225</v>
      </c>
      <c r="P65" s="48" t="str">
        <f>N65*O65</f>
        <v>0</v>
      </c>
      <c r="Q65" s="45"/>
      <c r="R65" s="45"/>
      <c r="S65" s="51"/>
      <c r="T65" s="45"/>
      <c r="U65" s="45"/>
      <c r="V65" s="46"/>
      <c r="W65" s="45"/>
      <c r="X65" s="45"/>
      <c r="Y65" s="45"/>
      <c r="Z65" s="48"/>
      <c r="AA65" s="39"/>
      <c r="AB65" s="48"/>
      <c r="AC65" s="48"/>
      <c r="AD65" s="40"/>
      <c r="AE65" s="40"/>
      <c r="AF65" s="48"/>
      <c r="AG65" s="48" t="str">
        <f>AF65+P65</f>
        <v>0</v>
      </c>
      <c r="AH65" s="48" t="str">
        <f>AG65</f>
        <v>0</v>
      </c>
      <c r="AI65" s="48">
        <v>0</v>
      </c>
      <c r="AJ65" s="48" t="str">
        <f>IF((AI65-AH65) &gt; 1,0,IF((AI65-AH65)&lt;0,AH65-AI65,AI65-AH65))</f>
        <v>0</v>
      </c>
      <c r="AK65" s="48">
        <v>0.3</v>
      </c>
      <c r="AL65" s="48" t="str">
        <f>ROUND(AJ65*(AK65/100),2)</f>
        <v>0</v>
      </c>
    </row>
    <row r="66" spans="1:40">
      <c r="A66" s="42" t="s">
        <v>40</v>
      </c>
      <c r="B66" s="44" t="s">
        <v>41</v>
      </c>
      <c r="C66" s="42" t="s">
        <v>42</v>
      </c>
      <c r="D66" s="42" t="s">
        <v>43</v>
      </c>
      <c r="E66" s="45">
        <v>52</v>
      </c>
      <c r="F66" s="45">
        <v>8684</v>
      </c>
      <c r="G66" s="46" t="s">
        <v>170</v>
      </c>
      <c r="H66" s="45" t="s">
        <v>45</v>
      </c>
      <c r="I66" s="45" t="s">
        <v>171</v>
      </c>
      <c r="J66" s="45">
        <v>9</v>
      </c>
      <c r="K66" s="45">
        <v>1</v>
      </c>
      <c r="L66" s="39">
        <v>80</v>
      </c>
      <c r="M66" s="45" t="s">
        <v>47</v>
      </c>
      <c r="N66" s="48" t="str">
        <f>((J66*400)+(K66*100))+L66</f>
        <v>0</v>
      </c>
      <c r="O66" s="48">
        <v>150</v>
      </c>
      <c r="P66" s="48" t="str">
        <f>N66*O66</f>
        <v>0</v>
      </c>
      <c r="Q66" s="45"/>
      <c r="R66" s="45"/>
      <c r="S66" s="51"/>
      <c r="T66" s="45"/>
      <c r="U66" s="45"/>
      <c r="V66" s="46"/>
      <c r="W66" s="45"/>
      <c r="X66" s="45"/>
      <c r="Y66" s="45"/>
      <c r="Z66" s="48"/>
      <c r="AA66" s="39"/>
      <c r="AB66" s="48"/>
      <c r="AC66" s="48"/>
      <c r="AD66" s="40"/>
      <c r="AE66" s="40"/>
      <c r="AF66" s="48"/>
      <c r="AG66" s="48" t="str">
        <f>AF66+P66</f>
        <v>0</v>
      </c>
      <c r="AH66" s="48" t="str">
        <f>AG66</f>
        <v>0</v>
      </c>
      <c r="AI66" s="48">
        <v>0</v>
      </c>
      <c r="AJ66" s="48" t="str">
        <f>IF((AI66-AH66) &gt; 1,0,IF((AI66-AH66)&lt;0,AH66-AI66,AI66-AH66))</f>
        <v>0</v>
      </c>
      <c r="AK66" s="48">
        <v>0.3</v>
      </c>
      <c r="AL66" s="48" t="str">
        <f>ROUND(AJ66*(AK66/100),2)</f>
        <v>0</v>
      </c>
    </row>
    <row r="67" spans="1:40">
      <c r="A67" s="42" t="s">
        <v>40</v>
      </c>
      <c r="B67" s="44" t="s">
        <v>41</v>
      </c>
      <c r="C67" s="42" t="s">
        <v>42</v>
      </c>
      <c r="D67" s="42" t="s">
        <v>43</v>
      </c>
      <c r="E67" s="42">
        <v>53</v>
      </c>
      <c r="F67" s="42">
        <v>8685</v>
      </c>
      <c r="G67" s="44" t="s">
        <v>172</v>
      </c>
      <c r="H67" s="42" t="s">
        <v>45</v>
      </c>
      <c r="I67" s="42" t="s">
        <v>173</v>
      </c>
      <c r="J67" s="42">
        <v>11</v>
      </c>
      <c r="K67" s="42">
        <v>1</v>
      </c>
      <c r="L67" s="47">
        <v>0</v>
      </c>
      <c r="M67" s="42" t="s">
        <v>47</v>
      </c>
      <c r="N67" s="49" t="str">
        <f>((J67*400)+(K67*100))+L67</f>
        <v>0</v>
      </c>
      <c r="O67" s="49">
        <v>175</v>
      </c>
      <c r="P67" s="49" t="str">
        <f>N67*O67</f>
        <v>0</v>
      </c>
      <c r="Q67" s="42"/>
      <c r="R67" s="42"/>
      <c r="S67" s="52"/>
      <c r="T67" s="42"/>
      <c r="U67" s="42"/>
      <c r="V67" s="44"/>
      <c r="W67" s="42"/>
      <c r="X67" s="42"/>
      <c r="Y67" s="42"/>
      <c r="Z67" s="49"/>
      <c r="AA67" s="53"/>
      <c r="AB67" s="49"/>
      <c r="AC67" s="49"/>
      <c r="AD67" s="54"/>
      <c r="AE67" s="54"/>
      <c r="AF67" s="49"/>
      <c r="AG67" s="49" t="str">
        <f>AF67+P67</f>
        <v>0</v>
      </c>
      <c r="AH67" s="49" t="str">
        <f>AG67</f>
        <v>0</v>
      </c>
      <c r="AI67" s="49">
        <v>0</v>
      </c>
      <c r="AJ67" s="49" t="str">
        <f>IF((AI67-AH67) &gt; 1,0,IF((AI67-AH67)&lt;0,AH67-AI67,AI67-AH67))</f>
        <v>0</v>
      </c>
      <c r="AK67" s="49">
        <v>0.3</v>
      </c>
      <c r="AL67" s="49" t="str">
        <f>ROUND(AJ67*(AK67/100),2)</f>
        <v>0</v>
      </c>
    </row>
    <row r="68" spans="1:40">
      <c r="A68" s="42" t="s">
        <v>40</v>
      </c>
      <c r="B68" s="44" t="s">
        <v>41</v>
      </c>
      <c r="C68" s="42" t="s">
        <v>42</v>
      </c>
      <c r="D68" s="42" t="s">
        <v>43</v>
      </c>
      <c r="E68" s="42">
        <v>54</v>
      </c>
      <c r="F68" s="42">
        <v>8686</v>
      </c>
      <c r="G68" s="44" t="s">
        <v>174</v>
      </c>
      <c r="H68" s="42" t="s">
        <v>45</v>
      </c>
      <c r="I68" s="42" t="s">
        <v>175</v>
      </c>
      <c r="J68" s="42">
        <v>5</v>
      </c>
      <c r="K68" s="42">
        <v>2</v>
      </c>
      <c r="L68" s="47">
        <v>4</v>
      </c>
      <c r="M68" s="42" t="s">
        <v>47</v>
      </c>
      <c r="N68" s="49" t="str">
        <f>((J68*400)+(K68*100))+L68</f>
        <v>0</v>
      </c>
      <c r="O68" s="49">
        <v>225</v>
      </c>
      <c r="P68" s="49" t="str">
        <f>N68*O68</f>
        <v>0</v>
      </c>
      <c r="Q68" s="42"/>
      <c r="R68" s="42"/>
      <c r="S68" s="52"/>
      <c r="T68" s="42"/>
      <c r="U68" s="42"/>
      <c r="V68" s="44"/>
      <c r="W68" s="42"/>
      <c r="X68" s="42"/>
      <c r="Y68" s="42"/>
      <c r="Z68" s="49"/>
      <c r="AA68" s="53"/>
      <c r="AB68" s="49"/>
      <c r="AC68" s="49"/>
      <c r="AD68" s="54"/>
      <c r="AE68" s="54"/>
      <c r="AF68" s="49"/>
      <c r="AG68" s="49" t="str">
        <f>AF68+P68</f>
        <v>0</v>
      </c>
      <c r="AH68" s="49" t="str">
        <f>AG68</f>
        <v>0</v>
      </c>
      <c r="AI68" s="49">
        <v>0</v>
      </c>
      <c r="AJ68" s="49" t="str">
        <f>IF((AI68-AH68) &gt; 1,0,IF((AI68-AH68)&lt;0,AH68-AI68,AI68-AH68))</f>
        <v>0</v>
      </c>
      <c r="AK68" s="49">
        <v>0.3</v>
      </c>
      <c r="AL68" s="49" t="str">
        <f>ROUND(AJ68*(AK68/100),2)</f>
        <v>0</v>
      </c>
    </row>
    <row r="69" spans="1:40">
      <c r="A69" s="42" t="s">
        <v>40</v>
      </c>
      <c r="B69" s="44" t="s">
        <v>41</v>
      </c>
      <c r="C69" s="42" t="s">
        <v>42</v>
      </c>
      <c r="D69" s="42" t="s">
        <v>43</v>
      </c>
      <c r="E69" s="42">
        <v>55</v>
      </c>
      <c r="F69" s="42">
        <v>8687</v>
      </c>
      <c r="G69" s="44" t="s">
        <v>176</v>
      </c>
      <c r="H69" s="42" t="s">
        <v>45</v>
      </c>
      <c r="I69" s="42" t="s">
        <v>177</v>
      </c>
      <c r="J69" s="42">
        <v>14</v>
      </c>
      <c r="K69" s="42">
        <v>0</v>
      </c>
      <c r="L69" s="47">
        <v>12</v>
      </c>
      <c r="M69" s="42" t="s">
        <v>47</v>
      </c>
      <c r="N69" s="49" t="str">
        <f>((J69*400)+(K69*100))+L69</f>
        <v>0</v>
      </c>
      <c r="O69" s="49">
        <v>150</v>
      </c>
      <c r="P69" s="49" t="str">
        <f>N69*O69</f>
        <v>0</v>
      </c>
      <c r="Q69" s="42"/>
      <c r="R69" s="42"/>
      <c r="S69" s="52"/>
      <c r="T69" s="42"/>
      <c r="U69" s="42"/>
      <c r="V69" s="44"/>
      <c r="W69" s="42"/>
      <c r="X69" s="42"/>
      <c r="Y69" s="42"/>
      <c r="Z69" s="49"/>
      <c r="AA69" s="53"/>
      <c r="AB69" s="49"/>
      <c r="AC69" s="49"/>
      <c r="AD69" s="54"/>
      <c r="AE69" s="54"/>
      <c r="AF69" s="49"/>
      <c r="AG69" s="49" t="str">
        <f>AF69+P69</f>
        <v>0</v>
      </c>
      <c r="AH69" s="49" t="str">
        <f>AG69</f>
        <v>0</v>
      </c>
      <c r="AI69" s="49">
        <v>0</v>
      </c>
      <c r="AJ69" s="49" t="str">
        <f>IF((AI69-AH69) &gt; 1,0,IF((AI69-AH69)&lt;0,AH69-AI69,AI69-AH69))</f>
        <v>0</v>
      </c>
      <c r="AK69" s="49">
        <v>0.3</v>
      </c>
      <c r="AL69" s="49" t="str">
        <f>ROUND(AJ69*(AK69/100),2)</f>
        <v>0</v>
      </c>
    </row>
    <row r="70" spans="1:40">
      <c r="A70" s="42" t="s">
        <v>40</v>
      </c>
      <c r="B70" s="44" t="s">
        <v>41</v>
      </c>
      <c r="C70" s="42" t="s">
        <v>42</v>
      </c>
      <c r="D70" s="42" t="s">
        <v>43</v>
      </c>
      <c r="E70" s="42">
        <v>56</v>
      </c>
      <c r="F70" s="42">
        <v>8688</v>
      </c>
      <c r="G70" s="44" t="s">
        <v>178</v>
      </c>
      <c r="H70" s="42" t="s">
        <v>45</v>
      </c>
      <c r="I70" s="42" t="s">
        <v>179</v>
      </c>
      <c r="J70" s="42">
        <v>11</v>
      </c>
      <c r="K70" s="42">
        <v>3</v>
      </c>
      <c r="L70" s="47">
        <v>92</v>
      </c>
      <c r="M70" s="42" t="s">
        <v>47</v>
      </c>
      <c r="N70" s="49" t="str">
        <f>((J70*400)+(K70*100))+L70</f>
        <v>0</v>
      </c>
      <c r="O70" s="49">
        <v>150</v>
      </c>
      <c r="P70" s="49" t="str">
        <f>N70*O70</f>
        <v>0</v>
      </c>
      <c r="Q70" s="42"/>
      <c r="R70" s="42"/>
      <c r="S70" s="52"/>
      <c r="T70" s="42"/>
      <c r="U70" s="42"/>
      <c r="V70" s="44"/>
      <c r="W70" s="42"/>
      <c r="X70" s="42"/>
      <c r="Y70" s="42"/>
      <c r="Z70" s="49"/>
      <c r="AA70" s="53"/>
      <c r="AB70" s="49"/>
      <c r="AC70" s="49"/>
      <c r="AD70" s="54"/>
      <c r="AE70" s="54"/>
      <c r="AF70" s="49"/>
      <c r="AG70" s="49" t="str">
        <f>AF70+P70</f>
        <v>0</v>
      </c>
      <c r="AH70" s="49" t="str">
        <f>AG70</f>
        <v>0</v>
      </c>
      <c r="AI70" s="49">
        <v>0</v>
      </c>
      <c r="AJ70" s="49" t="str">
        <f>IF((AI70-AH70) &gt; 1,0,IF((AI70-AH70)&lt;0,AH70-AI70,AI70-AH70))</f>
        <v>0</v>
      </c>
      <c r="AK70" s="49">
        <v>0.3</v>
      </c>
      <c r="AL70" s="49" t="str">
        <f>ROUND(AJ70*(AK70/100),2)</f>
        <v>0</v>
      </c>
    </row>
    <row r="71" spans="1:40">
      <c r="A71" s="42" t="s">
        <v>40</v>
      </c>
      <c r="B71" s="44" t="s">
        <v>41</v>
      </c>
      <c r="C71" s="42" t="s">
        <v>42</v>
      </c>
      <c r="D71" s="42" t="s">
        <v>43</v>
      </c>
      <c r="E71" s="42">
        <v>57</v>
      </c>
      <c r="F71" s="42">
        <v>8689</v>
      </c>
      <c r="G71" s="44" t="s">
        <v>180</v>
      </c>
      <c r="H71" s="42" t="s">
        <v>45</v>
      </c>
      <c r="I71" s="42" t="s">
        <v>181</v>
      </c>
      <c r="J71" s="42">
        <v>6</v>
      </c>
      <c r="K71" s="42">
        <v>0</v>
      </c>
      <c r="L71" s="47">
        <v>0</v>
      </c>
      <c r="M71" s="42" t="s">
        <v>47</v>
      </c>
      <c r="N71" s="49" t="str">
        <f>((J71*400)+(K71*100))+L71</f>
        <v>0</v>
      </c>
      <c r="O71" s="49">
        <v>150</v>
      </c>
      <c r="P71" s="49" t="str">
        <f>N71*O71</f>
        <v>0</v>
      </c>
      <c r="Q71" s="42"/>
      <c r="R71" s="42"/>
      <c r="S71" s="52"/>
      <c r="T71" s="42"/>
      <c r="U71" s="42"/>
      <c r="V71" s="44"/>
      <c r="W71" s="42"/>
      <c r="X71" s="42"/>
      <c r="Y71" s="42"/>
      <c r="Z71" s="49"/>
      <c r="AA71" s="53"/>
      <c r="AB71" s="49"/>
      <c r="AC71" s="49"/>
      <c r="AD71" s="54"/>
      <c r="AE71" s="54"/>
      <c r="AF71" s="49"/>
      <c r="AG71" s="49" t="str">
        <f>AF71+P71</f>
        <v>0</v>
      </c>
      <c r="AH71" s="49" t="str">
        <f>AG71</f>
        <v>0</v>
      </c>
      <c r="AI71" s="49">
        <v>0</v>
      </c>
      <c r="AJ71" s="49" t="str">
        <f>IF((AI71-AH71) &gt; 1,0,IF((AI71-AH71)&lt;0,AH71-AI71,AI71-AH71))</f>
        <v>0</v>
      </c>
      <c r="AK71" s="49">
        <v>0.3</v>
      </c>
      <c r="AL71" s="49" t="str">
        <f>ROUND(AJ71*(AK71/100),2)</f>
        <v>0</v>
      </c>
    </row>
    <row r="72" spans="1:40">
      <c r="A72" s="42" t="s">
        <v>40</v>
      </c>
      <c r="B72" s="44" t="s">
        <v>41</v>
      </c>
      <c r="C72" s="42" t="s">
        <v>42</v>
      </c>
      <c r="D72" s="42" t="s">
        <v>43</v>
      </c>
      <c r="E72" s="42">
        <v>58</v>
      </c>
      <c r="F72" s="42">
        <v>8690</v>
      </c>
      <c r="G72" s="44" t="s">
        <v>182</v>
      </c>
      <c r="H72" s="42" t="s">
        <v>45</v>
      </c>
      <c r="I72" s="42" t="s">
        <v>183</v>
      </c>
      <c r="J72" s="42">
        <v>2</v>
      </c>
      <c r="K72" s="42">
        <v>3</v>
      </c>
      <c r="L72" s="47">
        <v>60</v>
      </c>
      <c r="M72" s="42" t="s">
        <v>47</v>
      </c>
      <c r="N72" s="49" t="str">
        <f>((J72*400)+(K72*100))+L72</f>
        <v>0</v>
      </c>
      <c r="O72" s="49">
        <v>150</v>
      </c>
      <c r="P72" s="49" t="str">
        <f>N72*O72</f>
        <v>0</v>
      </c>
      <c r="Q72" s="42"/>
      <c r="R72" s="42"/>
      <c r="S72" s="52"/>
      <c r="T72" s="42"/>
      <c r="U72" s="42"/>
      <c r="V72" s="44"/>
      <c r="W72" s="42"/>
      <c r="X72" s="42"/>
      <c r="Y72" s="42"/>
      <c r="Z72" s="49"/>
      <c r="AA72" s="53"/>
      <c r="AB72" s="49"/>
      <c r="AC72" s="49"/>
      <c r="AD72" s="54"/>
      <c r="AE72" s="54"/>
      <c r="AF72" s="49"/>
      <c r="AG72" s="49" t="str">
        <f>AF72+P72</f>
        <v>0</v>
      </c>
      <c r="AH72" s="49" t="str">
        <f>AG72</f>
        <v>0</v>
      </c>
      <c r="AI72" s="49">
        <v>0</v>
      </c>
      <c r="AJ72" s="49" t="str">
        <f>IF((AI72-AH72) &gt; 1,0,IF((AI72-AH72)&lt;0,AH72-AI72,AI72-AH72))</f>
        <v>0</v>
      </c>
      <c r="AK72" s="49">
        <v>0.3</v>
      </c>
      <c r="AL72" s="49" t="str">
        <f>ROUND(AJ72*(AK72/100),2)</f>
        <v>0</v>
      </c>
    </row>
    <row r="73" spans="1:40">
      <c r="A73" s="42" t="s">
        <v>40</v>
      </c>
      <c r="B73" s="44" t="s">
        <v>41</v>
      </c>
      <c r="C73" s="42" t="s">
        <v>42</v>
      </c>
      <c r="D73" s="42" t="s">
        <v>43</v>
      </c>
      <c r="E73" s="42">
        <v>59</v>
      </c>
      <c r="F73" s="42">
        <v>8691</v>
      </c>
      <c r="G73" s="44" t="s">
        <v>184</v>
      </c>
      <c r="H73" s="42" t="s">
        <v>45</v>
      </c>
      <c r="I73" s="42" t="s">
        <v>185</v>
      </c>
      <c r="J73" s="42">
        <v>2</v>
      </c>
      <c r="K73" s="42">
        <v>3</v>
      </c>
      <c r="L73" s="47">
        <v>69</v>
      </c>
      <c r="M73" s="42" t="s">
        <v>47</v>
      </c>
      <c r="N73" s="49" t="str">
        <f>((J73*400)+(K73*100))+L73</f>
        <v>0</v>
      </c>
      <c r="O73" s="49">
        <v>150</v>
      </c>
      <c r="P73" s="49" t="str">
        <f>N73*O73</f>
        <v>0</v>
      </c>
      <c r="Q73" s="42"/>
      <c r="R73" s="42"/>
      <c r="S73" s="52"/>
      <c r="T73" s="42"/>
      <c r="U73" s="42"/>
      <c r="V73" s="44"/>
      <c r="W73" s="42"/>
      <c r="X73" s="42"/>
      <c r="Y73" s="42"/>
      <c r="Z73" s="49"/>
      <c r="AA73" s="53"/>
      <c r="AB73" s="49"/>
      <c r="AC73" s="49"/>
      <c r="AD73" s="54"/>
      <c r="AE73" s="54"/>
      <c r="AF73" s="49"/>
      <c r="AG73" s="49" t="str">
        <f>AF73+P73</f>
        <v>0</v>
      </c>
      <c r="AH73" s="49" t="str">
        <f>AG73</f>
        <v>0</v>
      </c>
      <c r="AI73" s="49">
        <v>0</v>
      </c>
      <c r="AJ73" s="49" t="str">
        <f>IF((AI73-AH73) &gt; 1,0,IF((AI73-AH73)&lt;0,AH73-AI73,AI73-AH73))</f>
        <v>0</v>
      </c>
      <c r="AK73" s="49">
        <v>0.3</v>
      </c>
      <c r="AL73" s="49" t="str">
        <f>ROUND(AJ73*(AK73/100),2)</f>
        <v>0</v>
      </c>
    </row>
    <row r="74" spans="1:40">
      <c r="A74" s="42" t="s">
        <v>40</v>
      </c>
      <c r="B74" s="44" t="s">
        <v>41</v>
      </c>
      <c r="C74" s="42" t="s">
        <v>42</v>
      </c>
      <c r="D74" s="42" t="s">
        <v>43</v>
      </c>
      <c r="E74" s="42">
        <v>60</v>
      </c>
      <c r="F74" s="42">
        <v>8692</v>
      </c>
      <c r="G74" s="44" t="s">
        <v>186</v>
      </c>
      <c r="H74" s="42" t="s">
        <v>45</v>
      </c>
      <c r="I74" s="42" t="s">
        <v>187</v>
      </c>
      <c r="J74" s="42">
        <v>5</v>
      </c>
      <c r="K74" s="42">
        <v>0</v>
      </c>
      <c r="L74" s="47">
        <v>63</v>
      </c>
      <c r="M74" s="42" t="s">
        <v>47</v>
      </c>
      <c r="N74" s="49" t="str">
        <f>((J74*400)+(K74*100))+L74</f>
        <v>0</v>
      </c>
      <c r="O74" s="49">
        <v>150</v>
      </c>
      <c r="P74" s="49" t="str">
        <f>N74*O74</f>
        <v>0</v>
      </c>
      <c r="Q74" s="42"/>
      <c r="R74" s="42"/>
      <c r="S74" s="52"/>
      <c r="T74" s="42"/>
      <c r="U74" s="42"/>
      <c r="V74" s="44"/>
      <c r="W74" s="42"/>
      <c r="X74" s="42"/>
      <c r="Y74" s="42"/>
      <c r="Z74" s="49"/>
      <c r="AA74" s="53"/>
      <c r="AB74" s="49"/>
      <c r="AC74" s="49"/>
      <c r="AD74" s="54"/>
      <c r="AE74" s="54"/>
      <c r="AF74" s="49"/>
      <c r="AG74" s="49" t="str">
        <f>AF74+P74</f>
        <v>0</v>
      </c>
      <c r="AH74" s="49" t="str">
        <f>AG74</f>
        <v>0</v>
      </c>
      <c r="AI74" s="49">
        <v>0</v>
      </c>
      <c r="AJ74" s="49" t="str">
        <f>IF((AI74-AH74) &gt; 1,0,IF((AI74-AH74)&lt;0,AH74-AI74,AI74-AH74))</f>
        <v>0</v>
      </c>
      <c r="AK74" s="49">
        <v>0.3</v>
      </c>
      <c r="AL74" s="49" t="str">
        <f>ROUND(AJ74*(AK74/100),2)</f>
        <v>0</v>
      </c>
    </row>
    <row r="75" spans="1:40">
      <c r="A75" s="42" t="s">
        <v>40</v>
      </c>
      <c r="B75" s="44" t="s">
        <v>41</v>
      </c>
      <c r="C75" s="42" t="s">
        <v>42</v>
      </c>
      <c r="D75" s="42" t="s">
        <v>43</v>
      </c>
      <c r="E75" s="42">
        <v>61</v>
      </c>
      <c r="F75" s="42">
        <v>8693</v>
      </c>
      <c r="G75" s="44" t="s">
        <v>188</v>
      </c>
      <c r="H75" s="42" t="s">
        <v>45</v>
      </c>
      <c r="I75" s="42" t="s">
        <v>189</v>
      </c>
      <c r="J75" s="42">
        <v>10</v>
      </c>
      <c r="K75" s="42">
        <v>0</v>
      </c>
      <c r="L75" s="47">
        <v>84</v>
      </c>
      <c r="M75" s="42" t="s">
        <v>47</v>
      </c>
      <c r="N75" s="49" t="str">
        <f>((J75*400)+(K75*100))+L75</f>
        <v>0</v>
      </c>
      <c r="O75" s="49">
        <v>150</v>
      </c>
      <c r="P75" s="49" t="str">
        <f>N75*O75</f>
        <v>0</v>
      </c>
      <c r="Q75" s="42"/>
      <c r="R75" s="42"/>
      <c r="S75" s="52"/>
      <c r="T75" s="42"/>
      <c r="U75" s="42"/>
      <c r="V75" s="44"/>
      <c r="W75" s="42"/>
      <c r="X75" s="42"/>
      <c r="Y75" s="42"/>
      <c r="Z75" s="49"/>
      <c r="AA75" s="53"/>
      <c r="AB75" s="49"/>
      <c r="AC75" s="49"/>
      <c r="AD75" s="54"/>
      <c r="AE75" s="54"/>
      <c r="AF75" s="49"/>
      <c r="AG75" s="49" t="str">
        <f>AF75+P75</f>
        <v>0</v>
      </c>
      <c r="AH75" s="49" t="str">
        <f>AG75</f>
        <v>0</v>
      </c>
      <c r="AI75" s="49">
        <v>0</v>
      </c>
      <c r="AJ75" s="49" t="str">
        <f>IF((AI75-AH75) &gt; 1,0,IF((AI75-AH75)&lt;0,AH75-AI75,AI75-AH75))</f>
        <v>0</v>
      </c>
      <c r="AK75" s="49">
        <v>0.3</v>
      </c>
      <c r="AL75" s="49" t="str">
        <f>ROUND(AJ75*(AK75/100),2)</f>
        <v>0</v>
      </c>
    </row>
    <row r="76" spans="1:40">
      <c r="A76" s="42" t="s">
        <v>40</v>
      </c>
      <c r="B76" s="44" t="s">
        <v>41</v>
      </c>
      <c r="C76" s="42" t="s">
        <v>42</v>
      </c>
      <c r="D76" s="42" t="s">
        <v>43</v>
      </c>
      <c r="E76" s="42">
        <v>62</v>
      </c>
      <c r="F76" s="42">
        <v>8694</v>
      </c>
      <c r="G76" s="44" t="s">
        <v>190</v>
      </c>
      <c r="H76" s="42" t="s">
        <v>45</v>
      </c>
      <c r="I76" s="42" t="s">
        <v>191</v>
      </c>
      <c r="J76" s="42">
        <v>8</v>
      </c>
      <c r="K76" s="42">
        <v>3</v>
      </c>
      <c r="L76" s="47">
        <v>69</v>
      </c>
      <c r="M76" s="42" t="s">
        <v>47</v>
      </c>
      <c r="N76" s="49" t="str">
        <f>((J76*400)+(K76*100))+L76</f>
        <v>0</v>
      </c>
      <c r="O76" s="49">
        <v>150</v>
      </c>
      <c r="P76" s="49" t="str">
        <f>N76*O76</f>
        <v>0</v>
      </c>
      <c r="Q76" s="42"/>
      <c r="R76" s="42"/>
      <c r="S76" s="52"/>
      <c r="T76" s="42"/>
      <c r="U76" s="42"/>
      <c r="V76" s="44"/>
      <c r="W76" s="42"/>
      <c r="X76" s="42"/>
      <c r="Y76" s="42"/>
      <c r="Z76" s="49"/>
      <c r="AA76" s="53"/>
      <c r="AB76" s="49"/>
      <c r="AC76" s="49"/>
      <c r="AD76" s="54"/>
      <c r="AE76" s="54"/>
      <c r="AF76" s="49"/>
      <c r="AG76" s="49" t="str">
        <f>AF76+P76</f>
        <v>0</v>
      </c>
      <c r="AH76" s="49" t="str">
        <f>AG76</f>
        <v>0</v>
      </c>
      <c r="AI76" s="49">
        <v>0</v>
      </c>
      <c r="AJ76" s="49" t="str">
        <f>IF((AI76-AH76) &gt; 1,0,IF((AI76-AH76)&lt;0,AH76-AI76,AI76-AH76))</f>
        <v>0</v>
      </c>
      <c r="AK76" s="49">
        <v>0.3</v>
      </c>
      <c r="AL76" s="49" t="str">
        <f>ROUND(AJ76*(AK76/100),2)</f>
        <v>0</v>
      </c>
    </row>
    <row r="77" spans="1:40">
      <c r="A77" s="42" t="s">
        <v>40</v>
      </c>
      <c r="B77" s="44" t="s">
        <v>41</v>
      </c>
      <c r="C77" s="42" t="s">
        <v>42</v>
      </c>
      <c r="D77" s="42" t="s">
        <v>43</v>
      </c>
      <c r="E77" s="42">
        <v>63</v>
      </c>
      <c r="F77" s="42">
        <v>8695</v>
      </c>
      <c r="G77" s="44" t="s">
        <v>192</v>
      </c>
      <c r="H77" s="42" t="s">
        <v>45</v>
      </c>
      <c r="I77" s="42" t="s">
        <v>193</v>
      </c>
      <c r="J77" s="42">
        <v>8</v>
      </c>
      <c r="K77" s="42">
        <v>1</v>
      </c>
      <c r="L77" s="47">
        <v>84</v>
      </c>
      <c r="M77" s="42" t="s">
        <v>47</v>
      </c>
      <c r="N77" s="49" t="str">
        <f>((J77*400)+(K77*100))+L77</f>
        <v>0</v>
      </c>
      <c r="O77" s="49">
        <v>150</v>
      </c>
      <c r="P77" s="49" t="str">
        <f>N77*O77</f>
        <v>0</v>
      </c>
      <c r="Q77" s="42"/>
      <c r="R77" s="42"/>
      <c r="S77" s="52"/>
      <c r="T77" s="42"/>
      <c r="U77" s="42"/>
      <c r="V77" s="44"/>
      <c r="W77" s="42"/>
      <c r="X77" s="42"/>
      <c r="Y77" s="42"/>
      <c r="Z77" s="49"/>
      <c r="AA77" s="53"/>
      <c r="AB77" s="49"/>
      <c r="AC77" s="49"/>
      <c r="AD77" s="54"/>
      <c r="AE77" s="54"/>
      <c r="AF77" s="49"/>
      <c r="AG77" s="49" t="str">
        <f>AF77+P77</f>
        <v>0</v>
      </c>
      <c r="AH77" s="49" t="str">
        <f>AG77</f>
        <v>0</v>
      </c>
      <c r="AI77" s="49">
        <v>0</v>
      </c>
      <c r="AJ77" s="49" t="str">
        <f>IF((AI77-AH77) &gt; 1,0,IF((AI77-AH77)&lt;0,AH77-AI77,AI77-AH77))</f>
        <v>0</v>
      </c>
      <c r="AK77" s="49">
        <v>0.3</v>
      </c>
      <c r="AL77" s="49" t="str">
        <f>ROUND(AJ77*(AK77/100),2)</f>
        <v>0</v>
      </c>
    </row>
    <row r="78" spans="1:40">
      <c r="A78" s="42" t="s">
        <v>40</v>
      </c>
      <c r="B78" s="44" t="s">
        <v>41</v>
      </c>
      <c r="C78" s="42" t="s">
        <v>42</v>
      </c>
      <c r="D78" s="42" t="s">
        <v>43</v>
      </c>
      <c r="E78" s="42">
        <v>64</v>
      </c>
      <c r="F78" s="42">
        <v>8696</v>
      </c>
      <c r="G78" s="44" t="s">
        <v>194</v>
      </c>
      <c r="H78" s="42" t="s">
        <v>45</v>
      </c>
      <c r="I78" s="42" t="s">
        <v>195</v>
      </c>
      <c r="J78" s="42">
        <v>8</v>
      </c>
      <c r="K78" s="42">
        <v>1</v>
      </c>
      <c r="L78" s="47">
        <v>88</v>
      </c>
      <c r="M78" s="42" t="s">
        <v>47</v>
      </c>
      <c r="N78" s="49" t="str">
        <f>((J78*400)+(K78*100))+L78</f>
        <v>0</v>
      </c>
      <c r="O78" s="49">
        <v>150</v>
      </c>
      <c r="P78" s="49" t="str">
        <f>N78*O78</f>
        <v>0</v>
      </c>
      <c r="Q78" s="42"/>
      <c r="R78" s="42"/>
      <c r="S78" s="52"/>
      <c r="T78" s="42"/>
      <c r="U78" s="42"/>
      <c r="V78" s="44"/>
      <c r="W78" s="42"/>
      <c r="X78" s="42"/>
      <c r="Y78" s="42"/>
      <c r="Z78" s="49"/>
      <c r="AA78" s="53"/>
      <c r="AB78" s="49"/>
      <c r="AC78" s="49"/>
      <c r="AD78" s="54"/>
      <c r="AE78" s="54"/>
      <c r="AF78" s="49"/>
      <c r="AG78" s="49" t="str">
        <f>AF78+P78</f>
        <v>0</v>
      </c>
      <c r="AH78" s="49" t="str">
        <f>AG78</f>
        <v>0</v>
      </c>
      <c r="AI78" s="49">
        <v>0</v>
      </c>
      <c r="AJ78" s="49" t="str">
        <f>IF((AI78-AH78) &gt; 1,0,IF((AI78-AH78)&lt;0,AH78-AI78,AI78-AH78))</f>
        <v>0</v>
      </c>
      <c r="AK78" s="49">
        <v>0.3</v>
      </c>
      <c r="AL78" s="49" t="str">
        <f>ROUND(AJ78*(AK78/100),2)</f>
        <v>0</v>
      </c>
    </row>
    <row r="79" spans="1:40">
      <c r="A79" s="42" t="s">
        <v>40</v>
      </c>
      <c r="B79" s="44" t="s">
        <v>41</v>
      </c>
      <c r="C79" s="42" t="s">
        <v>42</v>
      </c>
      <c r="D79" s="42" t="s">
        <v>43</v>
      </c>
      <c r="E79" s="42">
        <v>65</v>
      </c>
      <c r="F79" s="42">
        <v>8697</v>
      </c>
      <c r="G79" s="44" t="s">
        <v>196</v>
      </c>
      <c r="H79" s="42" t="s">
        <v>45</v>
      </c>
      <c r="I79" s="42" t="s">
        <v>197</v>
      </c>
      <c r="J79" s="42">
        <v>4</v>
      </c>
      <c r="K79" s="42">
        <v>2</v>
      </c>
      <c r="L79" s="47">
        <v>0</v>
      </c>
      <c r="M79" s="42" t="s">
        <v>47</v>
      </c>
      <c r="N79" s="49" t="str">
        <f>((J79*400)+(K79*100))+L79</f>
        <v>0</v>
      </c>
      <c r="O79" s="49">
        <v>150</v>
      </c>
      <c r="P79" s="49" t="str">
        <f>N79*O79</f>
        <v>0</v>
      </c>
      <c r="Q79" s="42"/>
      <c r="R79" s="42"/>
      <c r="S79" s="52"/>
      <c r="T79" s="42"/>
      <c r="U79" s="42"/>
      <c r="V79" s="44"/>
      <c r="W79" s="42"/>
      <c r="X79" s="42"/>
      <c r="Y79" s="42"/>
      <c r="Z79" s="49"/>
      <c r="AA79" s="53"/>
      <c r="AB79" s="49"/>
      <c r="AC79" s="49"/>
      <c r="AD79" s="54"/>
      <c r="AE79" s="54"/>
      <c r="AF79" s="49"/>
      <c r="AG79" s="49" t="str">
        <f>AF79+P79</f>
        <v>0</v>
      </c>
      <c r="AH79" s="49" t="str">
        <f>AG79</f>
        <v>0</v>
      </c>
      <c r="AI79" s="49">
        <v>0</v>
      </c>
      <c r="AJ79" s="49" t="str">
        <f>IF((AI79-AH79) &gt; 1,0,IF((AI79-AH79)&lt;0,AH79-AI79,AI79-AH79))</f>
        <v>0</v>
      </c>
      <c r="AK79" s="49">
        <v>0.3</v>
      </c>
      <c r="AL79" s="49" t="str">
        <f>ROUND(AJ79*(AK79/100),2)</f>
        <v>0</v>
      </c>
    </row>
    <row r="80" spans="1:40">
      <c r="A80" s="42" t="s">
        <v>40</v>
      </c>
      <c r="B80" s="44" t="s">
        <v>41</v>
      </c>
      <c r="C80" s="42" t="s">
        <v>42</v>
      </c>
      <c r="D80" s="42" t="s">
        <v>43</v>
      </c>
      <c r="E80" s="42">
        <v>66</v>
      </c>
      <c r="F80" s="42">
        <v>8698</v>
      </c>
      <c r="G80" s="44" t="s">
        <v>198</v>
      </c>
      <c r="H80" s="42" t="s">
        <v>45</v>
      </c>
      <c r="I80" s="42" t="s">
        <v>199</v>
      </c>
      <c r="J80" s="42">
        <v>3</v>
      </c>
      <c r="K80" s="42">
        <v>3</v>
      </c>
      <c r="L80" s="47">
        <v>20</v>
      </c>
      <c r="M80" s="42" t="s">
        <v>47</v>
      </c>
      <c r="N80" s="49" t="str">
        <f>((J80*400)+(K80*100))+L80</f>
        <v>0</v>
      </c>
      <c r="O80" s="49">
        <v>150</v>
      </c>
      <c r="P80" s="49" t="str">
        <f>N80*O80</f>
        <v>0</v>
      </c>
      <c r="Q80" s="42"/>
      <c r="R80" s="42"/>
      <c r="S80" s="52"/>
      <c r="T80" s="42"/>
      <c r="U80" s="42"/>
      <c r="V80" s="44"/>
      <c r="W80" s="42"/>
      <c r="X80" s="42"/>
      <c r="Y80" s="42"/>
      <c r="Z80" s="49"/>
      <c r="AA80" s="53"/>
      <c r="AB80" s="49"/>
      <c r="AC80" s="49"/>
      <c r="AD80" s="54"/>
      <c r="AE80" s="54"/>
      <c r="AF80" s="49"/>
      <c r="AG80" s="49" t="str">
        <f>AF80+P80</f>
        <v>0</v>
      </c>
      <c r="AH80" s="49" t="str">
        <f>AG80</f>
        <v>0</v>
      </c>
      <c r="AI80" s="49">
        <v>0</v>
      </c>
      <c r="AJ80" s="49" t="str">
        <f>IF((AI80-AH80) &gt; 1,0,IF((AI80-AH80)&lt;0,AH80-AI80,AI80-AH80))</f>
        <v>0</v>
      </c>
      <c r="AK80" s="49">
        <v>0.3</v>
      </c>
      <c r="AL80" s="49" t="str">
        <f>ROUND(AJ80*(AK80/100),2)</f>
        <v>0</v>
      </c>
    </row>
    <row r="81" spans="1:40">
      <c r="A81" s="42" t="s">
        <v>40</v>
      </c>
      <c r="B81" s="44" t="s">
        <v>41</v>
      </c>
      <c r="C81" s="42" t="s">
        <v>42</v>
      </c>
      <c r="D81" s="42" t="s">
        <v>43</v>
      </c>
      <c r="E81" s="42">
        <v>67</v>
      </c>
      <c r="F81" s="42">
        <v>8699</v>
      </c>
      <c r="G81" s="44" t="s">
        <v>200</v>
      </c>
      <c r="H81" s="42" t="s">
        <v>45</v>
      </c>
      <c r="I81" s="42" t="s">
        <v>201</v>
      </c>
      <c r="J81" s="42">
        <v>3</v>
      </c>
      <c r="K81" s="42">
        <v>3</v>
      </c>
      <c r="L81" s="47">
        <v>20</v>
      </c>
      <c r="M81" s="42" t="s">
        <v>47</v>
      </c>
      <c r="N81" s="49" t="str">
        <f>((J81*400)+(K81*100))+L81</f>
        <v>0</v>
      </c>
      <c r="O81" s="49">
        <v>150</v>
      </c>
      <c r="P81" s="49" t="str">
        <f>N81*O81</f>
        <v>0</v>
      </c>
      <c r="Q81" s="42"/>
      <c r="R81" s="42"/>
      <c r="S81" s="52"/>
      <c r="T81" s="42"/>
      <c r="U81" s="42"/>
      <c r="V81" s="44"/>
      <c r="W81" s="42"/>
      <c r="X81" s="42"/>
      <c r="Y81" s="42"/>
      <c r="Z81" s="49"/>
      <c r="AA81" s="53"/>
      <c r="AB81" s="49"/>
      <c r="AC81" s="49"/>
      <c r="AD81" s="54"/>
      <c r="AE81" s="54"/>
      <c r="AF81" s="49"/>
      <c r="AG81" s="49" t="str">
        <f>AF81+P81</f>
        <v>0</v>
      </c>
      <c r="AH81" s="49" t="str">
        <f>AG81</f>
        <v>0</v>
      </c>
      <c r="AI81" s="49">
        <v>0</v>
      </c>
      <c r="AJ81" s="49" t="str">
        <f>IF((AI81-AH81) &gt; 1,0,IF((AI81-AH81)&lt;0,AH81-AI81,AI81-AH81))</f>
        <v>0</v>
      </c>
      <c r="AK81" s="49">
        <v>0.3</v>
      </c>
      <c r="AL81" s="49" t="str">
        <f>ROUND(AJ81*(AK81/100),2)</f>
        <v>0</v>
      </c>
    </row>
    <row r="82" spans="1:40">
      <c r="A82" s="42" t="s">
        <v>40</v>
      </c>
      <c r="B82" s="44" t="s">
        <v>41</v>
      </c>
      <c r="C82" s="42" t="s">
        <v>42</v>
      </c>
      <c r="D82" s="42" t="s">
        <v>43</v>
      </c>
      <c r="E82" s="42">
        <v>68</v>
      </c>
      <c r="F82" s="42">
        <v>8700</v>
      </c>
      <c r="G82" s="44" t="s">
        <v>202</v>
      </c>
      <c r="H82" s="42" t="s">
        <v>45</v>
      </c>
      <c r="I82" s="42" t="s">
        <v>203</v>
      </c>
      <c r="J82" s="42">
        <v>4</v>
      </c>
      <c r="K82" s="42">
        <v>2</v>
      </c>
      <c r="L82" s="47">
        <v>44</v>
      </c>
      <c r="M82" s="42" t="s">
        <v>47</v>
      </c>
      <c r="N82" s="49" t="str">
        <f>((J82*400)+(K82*100))+L82</f>
        <v>0</v>
      </c>
      <c r="O82" s="49">
        <v>150</v>
      </c>
      <c r="P82" s="49" t="str">
        <f>N82*O82</f>
        <v>0</v>
      </c>
      <c r="Q82" s="42"/>
      <c r="R82" s="42"/>
      <c r="S82" s="52"/>
      <c r="T82" s="42"/>
      <c r="U82" s="42"/>
      <c r="V82" s="44"/>
      <c r="W82" s="42"/>
      <c r="X82" s="42"/>
      <c r="Y82" s="42"/>
      <c r="Z82" s="49"/>
      <c r="AA82" s="53"/>
      <c r="AB82" s="49"/>
      <c r="AC82" s="49"/>
      <c r="AD82" s="54"/>
      <c r="AE82" s="54"/>
      <c r="AF82" s="49"/>
      <c r="AG82" s="49" t="str">
        <f>AF82+P82</f>
        <v>0</v>
      </c>
      <c r="AH82" s="49" t="str">
        <f>AG82</f>
        <v>0</v>
      </c>
      <c r="AI82" s="49">
        <v>0</v>
      </c>
      <c r="AJ82" s="49" t="str">
        <f>IF((AI82-AH82) &gt; 1,0,IF((AI82-AH82)&lt;0,AH82-AI82,AI82-AH82))</f>
        <v>0</v>
      </c>
      <c r="AK82" s="49">
        <v>0.3</v>
      </c>
      <c r="AL82" s="49" t="str">
        <f>ROUND(AJ82*(AK82/100),2)</f>
        <v>0</v>
      </c>
    </row>
    <row r="83" spans="1:40">
      <c r="A83" s="42" t="s">
        <v>40</v>
      </c>
      <c r="B83" s="44" t="s">
        <v>41</v>
      </c>
      <c r="C83" s="42" t="s">
        <v>42</v>
      </c>
      <c r="D83" s="42" t="s">
        <v>43</v>
      </c>
      <c r="E83" s="42">
        <v>69</v>
      </c>
      <c r="F83" s="42">
        <v>8701</v>
      </c>
      <c r="G83" s="44" t="s">
        <v>204</v>
      </c>
      <c r="H83" s="42" t="s">
        <v>45</v>
      </c>
      <c r="I83" s="42" t="s">
        <v>205</v>
      </c>
      <c r="J83" s="42">
        <v>10</v>
      </c>
      <c r="K83" s="42">
        <v>1</v>
      </c>
      <c r="L83" s="47">
        <v>64</v>
      </c>
      <c r="M83" s="42" t="s">
        <v>47</v>
      </c>
      <c r="N83" s="49" t="str">
        <f>((J83*400)+(K83*100))+L83</f>
        <v>0</v>
      </c>
      <c r="O83" s="49">
        <v>150</v>
      </c>
      <c r="P83" s="49" t="str">
        <f>N83*O83</f>
        <v>0</v>
      </c>
      <c r="Q83" s="42"/>
      <c r="R83" s="42"/>
      <c r="S83" s="52"/>
      <c r="T83" s="42"/>
      <c r="U83" s="42"/>
      <c r="V83" s="44"/>
      <c r="W83" s="42"/>
      <c r="X83" s="42"/>
      <c r="Y83" s="42"/>
      <c r="Z83" s="49"/>
      <c r="AA83" s="53"/>
      <c r="AB83" s="49"/>
      <c r="AC83" s="49"/>
      <c r="AD83" s="54"/>
      <c r="AE83" s="54"/>
      <c r="AF83" s="49"/>
      <c r="AG83" s="49" t="str">
        <f>AF83+P83</f>
        <v>0</v>
      </c>
      <c r="AH83" s="49" t="str">
        <f>AG83</f>
        <v>0</v>
      </c>
      <c r="AI83" s="49">
        <v>0</v>
      </c>
      <c r="AJ83" s="49" t="str">
        <f>IF((AI83-AH83) &gt; 1,0,IF((AI83-AH83)&lt;0,AH83-AI83,AI83-AH83))</f>
        <v>0</v>
      </c>
      <c r="AK83" s="49">
        <v>0.3</v>
      </c>
      <c r="AL83" s="49" t="str">
        <f>ROUND(AJ83*(AK83/100),2)</f>
        <v>0</v>
      </c>
    </row>
    <row r="84" spans="1:40">
      <c r="A84" s="42" t="s">
        <v>40</v>
      </c>
      <c r="B84" s="44" t="s">
        <v>41</v>
      </c>
      <c r="C84" s="42" t="s">
        <v>42</v>
      </c>
      <c r="D84" s="42" t="s">
        <v>43</v>
      </c>
      <c r="E84" s="42">
        <v>70</v>
      </c>
      <c r="F84" s="42">
        <v>8702</v>
      </c>
      <c r="G84" s="44" t="s">
        <v>206</v>
      </c>
      <c r="H84" s="42" t="s">
        <v>45</v>
      </c>
      <c r="I84" s="42" t="s">
        <v>207</v>
      </c>
      <c r="J84" s="42">
        <v>11</v>
      </c>
      <c r="K84" s="42">
        <v>0</v>
      </c>
      <c r="L84" s="47">
        <v>0</v>
      </c>
      <c r="M84" s="42" t="s">
        <v>47</v>
      </c>
      <c r="N84" s="49" t="str">
        <f>((J84*400)+(K84*100))+L84</f>
        <v>0</v>
      </c>
      <c r="O84" s="49">
        <v>150</v>
      </c>
      <c r="P84" s="49" t="str">
        <f>N84*O84</f>
        <v>0</v>
      </c>
      <c r="Q84" s="42"/>
      <c r="R84" s="42"/>
      <c r="S84" s="52"/>
      <c r="T84" s="42"/>
      <c r="U84" s="42"/>
      <c r="V84" s="44"/>
      <c r="W84" s="42"/>
      <c r="X84" s="42"/>
      <c r="Y84" s="42"/>
      <c r="Z84" s="49"/>
      <c r="AA84" s="53"/>
      <c r="AB84" s="49"/>
      <c r="AC84" s="49"/>
      <c r="AD84" s="54"/>
      <c r="AE84" s="54"/>
      <c r="AF84" s="49"/>
      <c r="AG84" s="49" t="str">
        <f>AF84+P84</f>
        <v>0</v>
      </c>
      <c r="AH84" s="49" t="str">
        <f>AG84</f>
        <v>0</v>
      </c>
      <c r="AI84" s="49">
        <v>0</v>
      </c>
      <c r="AJ84" s="49" t="str">
        <f>IF((AI84-AH84) &gt; 1,0,IF((AI84-AH84)&lt;0,AH84-AI84,AI84-AH84))</f>
        <v>0</v>
      </c>
      <c r="AK84" s="49">
        <v>0.3</v>
      </c>
      <c r="AL84" s="49" t="str">
        <f>ROUND(AJ84*(AK84/100),2)</f>
        <v>0</v>
      </c>
    </row>
    <row r="85" spans="1:40">
      <c r="A85" s="42" t="s">
        <v>40</v>
      </c>
      <c r="B85" s="44" t="s">
        <v>41</v>
      </c>
      <c r="C85" s="42" t="s">
        <v>42</v>
      </c>
      <c r="D85" s="42" t="s">
        <v>43</v>
      </c>
      <c r="E85" s="42">
        <v>71</v>
      </c>
      <c r="F85" s="42">
        <v>8703</v>
      </c>
      <c r="G85" s="44" t="s">
        <v>208</v>
      </c>
      <c r="H85" s="42" t="s">
        <v>45</v>
      </c>
      <c r="I85" s="42" t="s">
        <v>209</v>
      </c>
      <c r="J85" s="42">
        <v>8</v>
      </c>
      <c r="K85" s="42">
        <v>0</v>
      </c>
      <c r="L85" s="47">
        <v>58</v>
      </c>
      <c r="M85" s="42" t="s">
        <v>47</v>
      </c>
      <c r="N85" s="49" t="str">
        <f>((J85*400)+(K85*100))+L85</f>
        <v>0</v>
      </c>
      <c r="O85" s="49">
        <v>150</v>
      </c>
      <c r="P85" s="49" t="str">
        <f>N85*O85</f>
        <v>0</v>
      </c>
      <c r="Q85" s="42"/>
      <c r="R85" s="42"/>
      <c r="S85" s="52"/>
      <c r="T85" s="42"/>
      <c r="U85" s="42"/>
      <c r="V85" s="44"/>
      <c r="W85" s="42"/>
      <c r="X85" s="42"/>
      <c r="Y85" s="42"/>
      <c r="Z85" s="49"/>
      <c r="AA85" s="53"/>
      <c r="AB85" s="49"/>
      <c r="AC85" s="49"/>
      <c r="AD85" s="54"/>
      <c r="AE85" s="54"/>
      <c r="AF85" s="49"/>
      <c r="AG85" s="49" t="str">
        <f>AF85+P85</f>
        <v>0</v>
      </c>
      <c r="AH85" s="49" t="str">
        <f>AG85</f>
        <v>0</v>
      </c>
      <c r="AI85" s="49">
        <v>0</v>
      </c>
      <c r="AJ85" s="49" t="str">
        <f>IF((AI85-AH85) &gt; 1,0,IF((AI85-AH85)&lt;0,AH85-AI85,AI85-AH85))</f>
        <v>0</v>
      </c>
      <c r="AK85" s="49">
        <v>0.3</v>
      </c>
      <c r="AL85" s="49" t="str">
        <f>ROUND(AJ85*(AK85/100),2)</f>
        <v>0</v>
      </c>
    </row>
    <row r="86" spans="1:40">
      <c r="A86" s="42" t="s">
        <v>40</v>
      </c>
      <c r="B86" s="44" t="s">
        <v>41</v>
      </c>
      <c r="C86" s="42" t="s">
        <v>42</v>
      </c>
      <c r="D86" s="42" t="s">
        <v>43</v>
      </c>
      <c r="E86" s="42">
        <v>72</v>
      </c>
      <c r="F86" s="42">
        <v>8704</v>
      </c>
      <c r="G86" s="44" t="s">
        <v>210</v>
      </c>
      <c r="H86" s="42" t="s">
        <v>45</v>
      </c>
      <c r="I86" s="42" t="s">
        <v>211</v>
      </c>
      <c r="J86" s="42">
        <v>8</v>
      </c>
      <c r="K86" s="42">
        <v>0</v>
      </c>
      <c r="L86" s="47">
        <v>0</v>
      </c>
      <c r="M86" s="42" t="s">
        <v>47</v>
      </c>
      <c r="N86" s="49" t="str">
        <f>((J86*400)+(K86*100))+L86</f>
        <v>0</v>
      </c>
      <c r="O86" s="49">
        <v>150</v>
      </c>
      <c r="P86" s="49" t="str">
        <f>N86*O86</f>
        <v>0</v>
      </c>
      <c r="Q86" s="42"/>
      <c r="R86" s="42"/>
      <c r="S86" s="52"/>
      <c r="T86" s="42"/>
      <c r="U86" s="42"/>
      <c r="V86" s="44"/>
      <c r="W86" s="42"/>
      <c r="X86" s="42"/>
      <c r="Y86" s="42"/>
      <c r="Z86" s="49"/>
      <c r="AA86" s="53"/>
      <c r="AB86" s="49"/>
      <c r="AC86" s="49"/>
      <c r="AD86" s="54"/>
      <c r="AE86" s="54"/>
      <c r="AF86" s="49"/>
      <c r="AG86" s="49" t="str">
        <f>AF86+P86</f>
        <v>0</v>
      </c>
      <c r="AH86" s="49" t="str">
        <f>AG86</f>
        <v>0</v>
      </c>
      <c r="AI86" s="49">
        <v>0</v>
      </c>
      <c r="AJ86" s="49" t="str">
        <f>IF((AI86-AH86) &gt; 1,0,IF((AI86-AH86)&lt;0,AH86-AI86,AI86-AH86))</f>
        <v>0</v>
      </c>
      <c r="AK86" s="49">
        <v>0.3</v>
      </c>
      <c r="AL86" s="49" t="str">
        <f>ROUND(AJ86*(AK86/100),2)</f>
        <v>0</v>
      </c>
    </row>
    <row r="87" spans="1:40">
      <c r="A87" s="42" t="s">
        <v>40</v>
      </c>
      <c r="B87" s="44" t="s">
        <v>41</v>
      </c>
      <c r="C87" s="42" t="s">
        <v>42</v>
      </c>
      <c r="D87" s="42" t="s">
        <v>43</v>
      </c>
      <c r="E87" s="42">
        <v>73</v>
      </c>
      <c r="F87" s="42">
        <v>8705</v>
      </c>
      <c r="G87" s="44" t="s">
        <v>212</v>
      </c>
      <c r="H87" s="42" t="s">
        <v>45</v>
      </c>
      <c r="I87" s="42" t="s">
        <v>213</v>
      </c>
      <c r="J87" s="42">
        <v>14</v>
      </c>
      <c r="K87" s="42">
        <v>3</v>
      </c>
      <c r="L87" s="47">
        <v>36</v>
      </c>
      <c r="M87" s="42" t="s">
        <v>47</v>
      </c>
      <c r="N87" s="49" t="str">
        <f>((J87*400)+(K87*100))+L87</f>
        <v>0</v>
      </c>
      <c r="O87" s="49">
        <v>175</v>
      </c>
      <c r="P87" s="49" t="str">
        <f>N87*O87</f>
        <v>0</v>
      </c>
      <c r="Q87" s="42"/>
      <c r="R87" s="42"/>
      <c r="S87" s="52"/>
      <c r="T87" s="42"/>
      <c r="U87" s="42"/>
      <c r="V87" s="44"/>
      <c r="W87" s="42"/>
      <c r="X87" s="42"/>
      <c r="Y87" s="42"/>
      <c r="Z87" s="49"/>
      <c r="AA87" s="53"/>
      <c r="AB87" s="49"/>
      <c r="AC87" s="49"/>
      <c r="AD87" s="54"/>
      <c r="AE87" s="54"/>
      <c r="AF87" s="49"/>
      <c r="AG87" s="49" t="str">
        <f>AF87+P87</f>
        <v>0</v>
      </c>
      <c r="AH87" s="49" t="str">
        <f>AG87</f>
        <v>0</v>
      </c>
      <c r="AI87" s="49">
        <v>0</v>
      </c>
      <c r="AJ87" s="49" t="str">
        <f>IF((AI87-AH87) &gt; 1,0,IF((AI87-AH87)&lt;0,AH87-AI87,AI87-AH87))</f>
        <v>0</v>
      </c>
      <c r="AK87" s="49">
        <v>0.3</v>
      </c>
      <c r="AL87" s="49" t="str">
        <f>ROUND(AJ87*(AK87/100),2)</f>
        <v>0</v>
      </c>
    </row>
    <row r="88" spans="1:40">
      <c r="A88" s="42" t="s">
        <v>40</v>
      </c>
      <c r="B88" s="44" t="s">
        <v>41</v>
      </c>
      <c r="C88" s="42" t="s">
        <v>42</v>
      </c>
      <c r="D88" s="42" t="s">
        <v>43</v>
      </c>
      <c r="E88" s="42">
        <v>74</v>
      </c>
      <c r="F88" s="42">
        <v>8706</v>
      </c>
      <c r="G88" s="44" t="s">
        <v>214</v>
      </c>
      <c r="H88" s="42" t="s">
        <v>45</v>
      </c>
      <c r="I88" s="42" t="s">
        <v>215</v>
      </c>
      <c r="J88" s="42">
        <v>13</v>
      </c>
      <c r="K88" s="42">
        <v>0</v>
      </c>
      <c r="L88" s="47">
        <v>40</v>
      </c>
      <c r="M88" s="42" t="s">
        <v>47</v>
      </c>
      <c r="N88" s="49" t="str">
        <f>((J88*400)+(K88*100))+L88</f>
        <v>0</v>
      </c>
      <c r="O88" s="49">
        <v>150</v>
      </c>
      <c r="P88" s="49" t="str">
        <f>N88*O88</f>
        <v>0</v>
      </c>
      <c r="Q88" s="42"/>
      <c r="R88" s="42"/>
      <c r="S88" s="52"/>
      <c r="T88" s="42"/>
      <c r="U88" s="42"/>
      <c r="V88" s="44"/>
      <c r="W88" s="42"/>
      <c r="X88" s="42"/>
      <c r="Y88" s="42"/>
      <c r="Z88" s="49"/>
      <c r="AA88" s="53"/>
      <c r="AB88" s="49"/>
      <c r="AC88" s="49"/>
      <c r="AD88" s="54"/>
      <c r="AE88" s="54"/>
      <c r="AF88" s="49"/>
      <c r="AG88" s="49" t="str">
        <f>AF88+P88</f>
        <v>0</v>
      </c>
      <c r="AH88" s="49" t="str">
        <f>AG88</f>
        <v>0</v>
      </c>
      <c r="AI88" s="49">
        <v>0</v>
      </c>
      <c r="AJ88" s="49" t="str">
        <f>IF((AI88-AH88) &gt; 1,0,IF((AI88-AH88)&lt;0,AH88-AI88,AI88-AH88))</f>
        <v>0</v>
      </c>
      <c r="AK88" s="49">
        <v>0.3</v>
      </c>
      <c r="AL88" s="49" t="str">
        <f>ROUND(AJ88*(AK88/100),2)</f>
        <v>0</v>
      </c>
    </row>
    <row r="89" spans="1:40">
      <c r="A89" s="42" t="s">
        <v>40</v>
      </c>
      <c r="B89" s="44" t="s">
        <v>41</v>
      </c>
      <c r="C89" s="42" t="s">
        <v>42</v>
      </c>
      <c r="D89" s="42" t="s">
        <v>43</v>
      </c>
      <c r="E89" s="42">
        <v>75</v>
      </c>
      <c r="F89" s="42">
        <v>8707</v>
      </c>
      <c r="G89" s="44" t="s">
        <v>216</v>
      </c>
      <c r="H89" s="42" t="s">
        <v>45</v>
      </c>
      <c r="I89" s="42" t="s">
        <v>217</v>
      </c>
      <c r="J89" s="42">
        <v>6</v>
      </c>
      <c r="K89" s="42">
        <v>1</v>
      </c>
      <c r="L89" s="47">
        <v>76</v>
      </c>
      <c r="M89" s="42" t="s">
        <v>47</v>
      </c>
      <c r="N89" s="49" t="str">
        <f>((J89*400)+(K89*100))+L89</f>
        <v>0</v>
      </c>
      <c r="O89" s="49">
        <v>150</v>
      </c>
      <c r="P89" s="49" t="str">
        <f>N89*O89</f>
        <v>0</v>
      </c>
      <c r="Q89" s="42"/>
      <c r="R89" s="42"/>
      <c r="S89" s="52"/>
      <c r="T89" s="42"/>
      <c r="U89" s="42"/>
      <c r="V89" s="44"/>
      <c r="W89" s="42"/>
      <c r="X89" s="42"/>
      <c r="Y89" s="42"/>
      <c r="Z89" s="49"/>
      <c r="AA89" s="53"/>
      <c r="AB89" s="49"/>
      <c r="AC89" s="49"/>
      <c r="AD89" s="54"/>
      <c r="AE89" s="54"/>
      <c r="AF89" s="49"/>
      <c r="AG89" s="49" t="str">
        <f>AF89+P89</f>
        <v>0</v>
      </c>
      <c r="AH89" s="49" t="str">
        <f>AG89</f>
        <v>0</v>
      </c>
      <c r="AI89" s="49">
        <v>0</v>
      </c>
      <c r="AJ89" s="49" t="str">
        <f>IF((AI89-AH89) &gt; 1,0,IF((AI89-AH89)&lt;0,AH89-AI89,AI89-AH89))</f>
        <v>0</v>
      </c>
      <c r="AK89" s="49">
        <v>0.3</v>
      </c>
      <c r="AL89" s="49" t="str">
        <f>ROUND(AJ89*(AK89/100),2)</f>
        <v>0</v>
      </c>
    </row>
    <row r="90" spans="1:40">
      <c r="A90" s="42" t="s">
        <v>40</v>
      </c>
      <c r="B90" s="44" t="s">
        <v>41</v>
      </c>
      <c r="C90" s="42" t="s">
        <v>42</v>
      </c>
      <c r="D90" s="42" t="s">
        <v>43</v>
      </c>
      <c r="E90" s="42">
        <v>76</v>
      </c>
      <c r="F90" s="42">
        <v>8708</v>
      </c>
      <c r="G90" s="44" t="s">
        <v>218</v>
      </c>
      <c r="H90" s="42" t="s">
        <v>45</v>
      </c>
      <c r="I90" s="42" t="s">
        <v>219</v>
      </c>
      <c r="J90" s="42">
        <v>7</v>
      </c>
      <c r="K90" s="42">
        <v>0</v>
      </c>
      <c r="L90" s="47">
        <v>72</v>
      </c>
      <c r="M90" s="42" t="s">
        <v>47</v>
      </c>
      <c r="N90" s="49" t="str">
        <f>((J90*400)+(K90*100))+L90</f>
        <v>0</v>
      </c>
      <c r="O90" s="49">
        <v>150</v>
      </c>
      <c r="P90" s="49" t="str">
        <f>N90*O90</f>
        <v>0</v>
      </c>
      <c r="Q90" s="42"/>
      <c r="R90" s="42"/>
      <c r="S90" s="52"/>
      <c r="T90" s="42"/>
      <c r="U90" s="42"/>
      <c r="V90" s="44"/>
      <c r="W90" s="42"/>
      <c r="X90" s="42"/>
      <c r="Y90" s="42"/>
      <c r="Z90" s="49"/>
      <c r="AA90" s="53"/>
      <c r="AB90" s="49"/>
      <c r="AC90" s="49"/>
      <c r="AD90" s="54"/>
      <c r="AE90" s="54"/>
      <c r="AF90" s="49"/>
      <c r="AG90" s="49" t="str">
        <f>AF90+P90</f>
        <v>0</v>
      </c>
      <c r="AH90" s="49" t="str">
        <f>AG90</f>
        <v>0</v>
      </c>
      <c r="AI90" s="49">
        <v>0</v>
      </c>
      <c r="AJ90" s="49" t="str">
        <f>IF((AI90-AH90) &gt; 1,0,IF((AI90-AH90)&lt;0,AH90-AI90,AI90-AH90))</f>
        <v>0</v>
      </c>
      <c r="AK90" s="49">
        <v>0.3</v>
      </c>
      <c r="AL90" s="49" t="str">
        <f>ROUND(AJ90*(AK90/100),2)</f>
        <v>0</v>
      </c>
    </row>
    <row r="91" spans="1:40">
      <c r="A91" s="42" t="s">
        <v>40</v>
      </c>
      <c r="B91" s="44" t="s">
        <v>41</v>
      </c>
      <c r="C91" s="42" t="s">
        <v>42</v>
      </c>
      <c r="D91" s="42" t="s">
        <v>43</v>
      </c>
      <c r="E91" s="42">
        <v>77</v>
      </c>
      <c r="F91" s="42">
        <v>8709</v>
      </c>
      <c r="G91" s="44" t="s">
        <v>220</v>
      </c>
      <c r="H91" s="42" t="s">
        <v>45</v>
      </c>
      <c r="I91" s="42" t="s">
        <v>221</v>
      </c>
      <c r="J91" s="42">
        <v>10</v>
      </c>
      <c r="K91" s="42">
        <v>0</v>
      </c>
      <c r="L91" s="47">
        <v>64</v>
      </c>
      <c r="M91" s="42" t="s">
        <v>47</v>
      </c>
      <c r="N91" s="49" t="str">
        <f>((J91*400)+(K91*100))+L91</f>
        <v>0</v>
      </c>
      <c r="O91" s="49">
        <v>200</v>
      </c>
      <c r="P91" s="49" t="str">
        <f>N91*O91</f>
        <v>0</v>
      </c>
      <c r="Q91" s="42"/>
      <c r="R91" s="42"/>
      <c r="S91" s="52"/>
      <c r="T91" s="42"/>
      <c r="U91" s="42"/>
      <c r="V91" s="44"/>
      <c r="W91" s="42"/>
      <c r="X91" s="42"/>
      <c r="Y91" s="42"/>
      <c r="Z91" s="49"/>
      <c r="AA91" s="53"/>
      <c r="AB91" s="49"/>
      <c r="AC91" s="49"/>
      <c r="AD91" s="54"/>
      <c r="AE91" s="54"/>
      <c r="AF91" s="49"/>
      <c r="AG91" s="49" t="str">
        <f>AF91+P91</f>
        <v>0</v>
      </c>
      <c r="AH91" s="49" t="str">
        <f>AG91</f>
        <v>0</v>
      </c>
      <c r="AI91" s="49">
        <v>0</v>
      </c>
      <c r="AJ91" s="49" t="str">
        <f>IF((AI91-AH91) &gt; 1,0,IF((AI91-AH91)&lt;0,AH91-AI91,AI91-AH91))</f>
        <v>0</v>
      </c>
      <c r="AK91" s="49">
        <v>0.3</v>
      </c>
      <c r="AL91" s="49" t="str">
        <f>ROUND(AJ91*(AK91/100),2)</f>
        <v>0</v>
      </c>
    </row>
    <row r="92" spans="1:40">
      <c r="A92" s="42" t="s">
        <v>40</v>
      </c>
      <c r="B92" s="44" t="s">
        <v>41</v>
      </c>
      <c r="C92" s="42" t="s">
        <v>42</v>
      </c>
      <c r="D92" s="42" t="s">
        <v>43</v>
      </c>
      <c r="E92" s="42">
        <v>78</v>
      </c>
      <c r="F92" s="42">
        <v>8710</v>
      </c>
      <c r="G92" s="44" t="s">
        <v>222</v>
      </c>
      <c r="H92" s="42" t="s">
        <v>45</v>
      </c>
      <c r="I92" s="42" t="s">
        <v>223</v>
      </c>
      <c r="J92" s="42">
        <v>4</v>
      </c>
      <c r="K92" s="42">
        <v>3</v>
      </c>
      <c r="L92" s="47">
        <v>52</v>
      </c>
      <c r="M92" s="42" t="s">
        <v>47</v>
      </c>
      <c r="N92" s="49" t="str">
        <f>((J92*400)+(K92*100))+L92</f>
        <v>0</v>
      </c>
      <c r="O92" s="49">
        <v>150</v>
      </c>
      <c r="P92" s="49" t="str">
        <f>N92*O92</f>
        <v>0</v>
      </c>
      <c r="Q92" s="42"/>
      <c r="R92" s="42"/>
      <c r="S92" s="52"/>
      <c r="T92" s="42"/>
      <c r="U92" s="42"/>
      <c r="V92" s="44"/>
      <c r="W92" s="42"/>
      <c r="X92" s="42"/>
      <c r="Y92" s="42"/>
      <c r="Z92" s="49"/>
      <c r="AA92" s="53"/>
      <c r="AB92" s="49"/>
      <c r="AC92" s="49"/>
      <c r="AD92" s="54"/>
      <c r="AE92" s="54"/>
      <c r="AF92" s="49"/>
      <c r="AG92" s="49" t="str">
        <f>AF92+P92</f>
        <v>0</v>
      </c>
      <c r="AH92" s="49" t="str">
        <f>AG92</f>
        <v>0</v>
      </c>
      <c r="AI92" s="49">
        <v>0</v>
      </c>
      <c r="AJ92" s="49" t="str">
        <f>IF((AI92-AH92) &gt; 1,0,IF((AI92-AH92)&lt;0,AH92-AI92,AI92-AH92))</f>
        <v>0</v>
      </c>
      <c r="AK92" s="49">
        <v>0.3</v>
      </c>
      <c r="AL92" s="49" t="str">
        <f>ROUND(AJ92*(AK92/100),2)</f>
        <v>0</v>
      </c>
    </row>
    <row r="93" spans="1:40">
      <c r="A93" s="42" t="s">
        <v>40</v>
      </c>
      <c r="B93" s="44" t="s">
        <v>41</v>
      </c>
      <c r="C93" s="42" t="s">
        <v>42</v>
      </c>
      <c r="D93" s="42" t="s">
        <v>43</v>
      </c>
      <c r="E93" s="42">
        <v>79</v>
      </c>
      <c r="F93" s="42">
        <v>8711</v>
      </c>
      <c r="G93" s="44" t="s">
        <v>224</v>
      </c>
      <c r="H93" s="42" t="s">
        <v>45</v>
      </c>
      <c r="I93" s="42" t="s">
        <v>225</v>
      </c>
      <c r="J93" s="42">
        <v>3</v>
      </c>
      <c r="K93" s="42">
        <v>2</v>
      </c>
      <c r="L93" s="47">
        <v>40</v>
      </c>
      <c r="M93" s="42" t="s">
        <v>47</v>
      </c>
      <c r="N93" s="49" t="str">
        <f>((J93*400)+(K93*100))+L93</f>
        <v>0</v>
      </c>
      <c r="O93" s="49">
        <v>200</v>
      </c>
      <c r="P93" s="49" t="str">
        <f>N93*O93</f>
        <v>0</v>
      </c>
      <c r="Q93" s="42"/>
      <c r="R93" s="42"/>
      <c r="S93" s="52"/>
      <c r="T93" s="42"/>
      <c r="U93" s="42"/>
      <c r="V93" s="44"/>
      <c r="W93" s="42"/>
      <c r="X93" s="42"/>
      <c r="Y93" s="42"/>
      <c r="Z93" s="49"/>
      <c r="AA93" s="53"/>
      <c r="AB93" s="49"/>
      <c r="AC93" s="49"/>
      <c r="AD93" s="54"/>
      <c r="AE93" s="54"/>
      <c r="AF93" s="49"/>
      <c r="AG93" s="49" t="str">
        <f>AF93+P93</f>
        <v>0</v>
      </c>
      <c r="AH93" s="49" t="str">
        <f>AG93</f>
        <v>0</v>
      </c>
      <c r="AI93" s="49">
        <v>0</v>
      </c>
      <c r="AJ93" s="49" t="str">
        <f>IF((AI93-AH93) &gt; 1,0,IF((AI93-AH93)&lt;0,AH93-AI93,AI93-AH93))</f>
        <v>0</v>
      </c>
      <c r="AK93" s="49">
        <v>0.3</v>
      </c>
      <c r="AL93" s="49" t="str">
        <f>ROUND(AJ93*(AK93/100),2)</f>
        <v>0</v>
      </c>
    </row>
    <row r="94" spans="1:40">
      <c r="A94" s="42" t="s">
        <v>40</v>
      </c>
      <c r="B94" s="44" t="s">
        <v>41</v>
      </c>
      <c r="C94" s="42" t="s">
        <v>42</v>
      </c>
      <c r="D94" s="42" t="s">
        <v>43</v>
      </c>
      <c r="E94" s="42">
        <v>80</v>
      </c>
      <c r="F94" s="42">
        <v>8712</v>
      </c>
      <c r="G94" s="44" t="s">
        <v>226</v>
      </c>
      <c r="H94" s="42" t="s">
        <v>45</v>
      </c>
      <c r="I94" s="42" t="s">
        <v>227</v>
      </c>
      <c r="J94" s="42">
        <v>3</v>
      </c>
      <c r="K94" s="42">
        <v>0</v>
      </c>
      <c r="L94" s="47">
        <v>68</v>
      </c>
      <c r="M94" s="42" t="s">
        <v>47</v>
      </c>
      <c r="N94" s="49" t="str">
        <f>((J94*400)+(K94*100))+L94</f>
        <v>0</v>
      </c>
      <c r="O94" s="49">
        <v>150</v>
      </c>
      <c r="P94" s="49" t="str">
        <f>N94*O94</f>
        <v>0</v>
      </c>
      <c r="Q94" s="42"/>
      <c r="R94" s="42"/>
      <c r="S94" s="52"/>
      <c r="T94" s="42"/>
      <c r="U94" s="42"/>
      <c r="V94" s="44"/>
      <c r="W94" s="42"/>
      <c r="X94" s="42"/>
      <c r="Y94" s="42"/>
      <c r="Z94" s="49"/>
      <c r="AA94" s="53"/>
      <c r="AB94" s="49"/>
      <c r="AC94" s="49"/>
      <c r="AD94" s="54"/>
      <c r="AE94" s="54"/>
      <c r="AF94" s="49"/>
      <c r="AG94" s="49" t="str">
        <f>AF94+P94</f>
        <v>0</v>
      </c>
      <c r="AH94" s="49" t="str">
        <f>AG94</f>
        <v>0</v>
      </c>
      <c r="AI94" s="49">
        <v>0</v>
      </c>
      <c r="AJ94" s="49" t="str">
        <f>IF((AI94-AH94) &gt; 1,0,IF((AI94-AH94)&lt;0,AH94-AI94,AI94-AH94))</f>
        <v>0</v>
      </c>
      <c r="AK94" s="49">
        <v>0.3</v>
      </c>
      <c r="AL94" s="49" t="str">
        <f>ROUND(AJ94*(AK94/100),2)</f>
        <v>0</v>
      </c>
    </row>
    <row r="95" spans="1:40">
      <c r="A95" s="42" t="s">
        <v>40</v>
      </c>
      <c r="B95" s="44" t="s">
        <v>41</v>
      </c>
      <c r="C95" s="42" t="s">
        <v>42</v>
      </c>
      <c r="D95" s="42" t="s">
        <v>43</v>
      </c>
      <c r="E95" s="42">
        <v>81</v>
      </c>
      <c r="F95" s="42">
        <v>8713</v>
      </c>
      <c r="G95" s="44" t="s">
        <v>228</v>
      </c>
      <c r="H95" s="42" t="s">
        <v>45</v>
      </c>
      <c r="I95" s="42" t="s">
        <v>229</v>
      </c>
      <c r="J95" s="42">
        <v>9</v>
      </c>
      <c r="K95" s="42">
        <v>3</v>
      </c>
      <c r="L95" s="47">
        <v>76</v>
      </c>
      <c r="M95" s="42" t="s">
        <v>47</v>
      </c>
      <c r="N95" s="49" t="str">
        <f>((J95*400)+(K95*100))+L95</f>
        <v>0</v>
      </c>
      <c r="O95" s="49">
        <v>150</v>
      </c>
      <c r="P95" s="49" t="str">
        <f>N95*O95</f>
        <v>0</v>
      </c>
      <c r="Q95" s="42"/>
      <c r="R95" s="42"/>
      <c r="S95" s="52"/>
      <c r="T95" s="42"/>
      <c r="U95" s="42"/>
      <c r="V95" s="44"/>
      <c r="W95" s="42"/>
      <c r="X95" s="42"/>
      <c r="Y95" s="42"/>
      <c r="Z95" s="49"/>
      <c r="AA95" s="53"/>
      <c r="AB95" s="49"/>
      <c r="AC95" s="49"/>
      <c r="AD95" s="54"/>
      <c r="AE95" s="54"/>
      <c r="AF95" s="49"/>
      <c r="AG95" s="49" t="str">
        <f>AF95+P95</f>
        <v>0</v>
      </c>
      <c r="AH95" s="49" t="str">
        <f>AG95</f>
        <v>0</v>
      </c>
      <c r="AI95" s="49">
        <v>0</v>
      </c>
      <c r="AJ95" s="49" t="str">
        <f>IF((AI95-AH95) &gt; 1,0,IF((AI95-AH95)&lt;0,AH95-AI95,AI95-AH95))</f>
        <v>0</v>
      </c>
      <c r="AK95" s="49">
        <v>0.3</v>
      </c>
      <c r="AL95" s="49" t="str">
        <f>ROUND(AJ95*(AK95/100),2)</f>
        <v>0</v>
      </c>
    </row>
    <row r="96" spans="1:40">
      <c r="A96" s="42" t="s">
        <v>40</v>
      </c>
      <c r="B96" s="44" t="s">
        <v>41</v>
      </c>
      <c r="C96" s="42" t="s">
        <v>42</v>
      </c>
      <c r="D96" s="42" t="s">
        <v>43</v>
      </c>
      <c r="E96" s="42">
        <v>82</v>
      </c>
      <c r="F96" s="42">
        <v>8714</v>
      </c>
      <c r="G96" s="44" t="s">
        <v>230</v>
      </c>
      <c r="H96" s="42" t="s">
        <v>45</v>
      </c>
      <c r="I96" s="42" t="s">
        <v>231</v>
      </c>
      <c r="J96" s="42">
        <v>4</v>
      </c>
      <c r="K96" s="42">
        <v>3</v>
      </c>
      <c r="L96" s="47">
        <v>16</v>
      </c>
      <c r="M96" s="42" t="s">
        <v>47</v>
      </c>
      <c r="N96" s="49" t="str">
        <f>((J96*400)+(K96*100))+L96</f>
        <v>0</v>
      </c>
      <c r="O96" s="49">
        <v>150</v>
      </c>
      <c r="P96" s="49" t="str">
        <f>N96*O96</f>
        <v>0</v>
      </c>
      <c r="Q96" s="42"/>
      <c r="R96" s="42"/>
      <c r="S96" s="52"/>
      <c r="T96" s="42"/>
      <c r="U96" s="42"/>
      <c r="V96" s="44"/>
      <c r="W96" s="42"/>
      <c r="X96" s="42"/>
      <c r="Y96" s="42"/>
      <c r="Z96" s="49"/>
      <c r="AA96" s="53"/>
      <c r="AB96" s="49"/>
      <c r="AC96" s="49"/>
      <c r="AD96" s="54"/>
      <c r="AE96" s="54"/>
      <c r="AF96" s="49"/>
      <c r="AG96" s="49" t="str">
        <f>AF96+P96</f>
        <v>0</v>
      </c>
      <c r="AH96" s="49" t="str">
        <f>AG96</f>
        <v>0</v>
      </c>
      <c r="AI96" s="49">
        <v>0</v>
      </c>
      <c r="AJ96" s="49" t="str">
        <f>IF((AI96-AH96) &gt; 1,0,IF((AI96-AH96)&lt;0,AH96-AI96,AI96-AH96))</f>
        <v>0</v>
      </c>
      <c r="AK96" s="49">
        <v>0.3</v>
      </c>
      <c r="AL96" s="49" t="str">
        <f>ROUND(AJ96*(AK96/100),2)</f>
        <v>0</v>
      </c>
    </row>
    <row r="97" spans="1:40">
      <c r="A97" s="42" t="s">
        <v>40</v>
      </c>
      <c r="B97" s="44" t="s">
        <v>41</v>
      </c>
      <c r="C97" s="42" t="s">
        <v>42</v>
      </c>
      <c r="D97" s="42" t="s">
        <v>43</v>
      </c>
      <c r="E97" s="42">
        <v>83</v>
      </c>
      <c r="F97" s="42">
        <v>8717</v>
      </c>
      <c r="G97" s="44" t="s">
        <v>232</v>
      </c>
      <c r="H97" s="42" t="s">
        <v>45</v>
      </c>
      <c r="I97" s="42" t="s">
        <v>233</v>
      </c>
      <c r="J97" s="42">
        <v>5</v>
      </c>
      <c r="K97" s="42">
        <v>1</v>
      </c>
      <c r="L97" s="47">
        <v>68</v>
      </c>
      <c r="M97" s="42" t="s">
        <v>47</v>
      </c>
      <c r="N97" s="49" t="str">
        <f>((J97*400)+(K97*100))+L97</f>
        <v>0</v>
      </c>
      <c r="O97" s="49">
        <v>150</v>
      </c>
      <c r="P97" s="49" t="str">
        <f>N97*O97</f>
        <v>0</v>
      </c>
      <c r="Q97" s="42"/>
      <c r="R97" s="42"/>
      <c r="S97" s="52"/>
      <c r="T97" s="42"/>
      <c r="U97" s="42"/>
      <c r="V97" s="44"/>
      <c r="W97" s="42"/>
      <c r="X97" s="42"/>
      <c r="Y97" s="42"/>
      <c r="Z97" s="49"/>
      <c r="AA97" s="53"/>
      <c r="AB97" s="49"/>
      <c r="AC97" s="49"/>
      <c r="AD97" s="54"/>
      <c r="AE97" s="54"/>
      <c r="AF97" s="49"/>
      <c r="AG97" s="49" t="str">
        <f>AF97+P97</f>
        <v>0</v>
      </c>
      <c r="AH97" s="49" t="str">
        <f>AG97</f>
        <v>0</v>
      </c>
      <c r="AI97" s="49">
        <v>0</v>
      </c>
      <c r="AJ97" s="49" t="str">
        <f>IF((AI97-AH97) &gt; 1,0,IF((AI97-AH97)&lt;0,AH97-AI97,AI97-AH97))</f>
        <v>0</v>
      </c>
      <c r="AK97" s="49">
        <v>0.3</v>
      </c>
      <c r="AL97" s="49" t="str">
        <f>ROUND(AJ97*(AK97/100),2)</f>
        <v>0</v>
      </c>
    </row>
    <row r="98" spans="1:40">
      <c r="A98" s="42" t="s">
        <v>40</v>
      </c>
      <c r="B98" s="44" t="s">
        <v>41</v>
      </c>
      <c r="C98" s="42" t="s">
        <v>42</v>
      </c>
      <c r="D98" s="42" t="s">
        <v>43</v>
      </c>
      <c r="E98" s="42">
        <v>84</v>
      </c>
      <c r="F98" s="42">
        <v>8718</v>
      </c>
      <c r="G98" s="44" t="s">
        <v>234</v>
      </c>
      <c r="H98" s="42" t="s">
        <v>45</v>
      </c>
      <c r="I98" s="42" t="s">
        <v>235</v>
      </c>
      <c r="J98" s="42">
        <v>4</v>
      </c>
      <c r="K98" s="42">
        <v>3</v>
      </c>
      <c r="L98" s="47">
        <v>76</v>
      </c>
      <c r="M98" s="42" t="s">
        <v>47</v>
      </c>
      <c r="N98" s="49" t="str">
        <f>((J98*400)+(K98*100))+L98</f>
        <v>0</v>
      </c>
      <c r="O98" s="49">
        <v>150</v>
      </c>
      <c r="P98" s="49" t="str">
        <f>N98*O98</f>
        <v>0</v>
      </c>
      <c r="Q98" s="42"/>
      <c r="R98" s="42"/>
      <c r="S98" s="52"/>
      <c r="T98" s="42"/>
      <c r="U98" s="42"/>
      <c r="V98" s="44"/>
      <c r="W98" s="42"/>
      <c r="X98" s="42"/>
      <c r="Y98" s="42"/>
      <c r="Z98" s="49"/>
      <c r="AA98" s="53"/>
      <c r="AB98" s="49"/>
      <c r="AC98" s="49"/>
      <c r="AD98" s="54"/>
      <c r="AE98" s="54"/>
      <c r="AF98" s="49"/>
      <c r="AG98" s="49" t="str">
        <f>AF98+P98</f>
        <v>0</v>
      </c>
      <c r="AH98" s="49" t="str">
        <f>AG98</f>
        <v>0</v>
      </c>
      <c r="AI98" s="49">
        <v>0</v>
      </c>
      <c r="AJ98" s="49" t="str">
        <f>IF((AI98-AH98) &gt; 1,0,IF((AI98-AH98)&lt;0,AH98-AI98,AI98-AH98))</f>
        <v>0</v>
      </c>
      <c r="AK98" s="49">
        <v>0.3</v>
      </c>
      <c r="AL98" s="49" t="str">
        <f>ROUND(AJ98*(AK98/100),2)</f>
        <v>0</v>
      </c>
    </row>
    <row r="99" spans="1:40">
      <c r="A99" s="42" t="s">
        <v>40</v>
      </c>
      <c r="B99" s="44" t="s">
        <v>41</v>
      </c>
      <c r="C99" s="42" t="s">
        <v>42</v>
      </c>
      <c r="D99" s="42" t="s">
        <v>43</v>
      </c>
      <c r="E99" s="42">
        <v>85</v>
      </c>
      <c r="F99" s="42">
        <v>8719</v>
      </c>
      <c r="G99" s="44" t="s">
        <v>236</v>
      </c>
      <c r="H99" s="42" t="s">
        <v>45</v>
      </c>
      <c r="I99" s="42" t="s">
        <v>237</v>
      </c>
      <c r="J99" s="42">
        <v>5</v>
      </c>
      <c r="K99" s="42">
        <v>0</v>
      </c>
      <c r="L99" s="47">
        <v>24</v>
      </c>
      <c r="M99" s="42" t="s">
        <v>47</v>
      </c>
      <c r="N99" s="49" t="str">
        <f>((J99*400)+(K99*100))+L99</f>
        <v>0</v>
      </c>
      <c r="O99" s="49">
        <v>225</v>
      </c>
      <c r="P99" s="49" t="str">
        <f>N99*O99</f>
        <v>0</v>
      </c>
      <c r="Q99" s="42"/>
      <c r="R99" s="42"/>
      <c r="S99" s="52"/>
      <c r="T99" s="42"/>
      <c r="U99" s="42"/>
      <c r="V99" s="44"/>
      <c r="W99" s="42"/>
      <c r="X99" s="42"/>
      <c r="Y99" s="42"/>
      <c r="Z99" s="49"/>
      <c r="AA99" s="53"/>
      <c r="AB99" s="49"/>
      <c r="AC99" s="49"/>
      <c r="AD99" s="54"/>
      <c r="AE99" s="54"/>
      <c r="AF99" s="49"/>
      <c r="AG99" s="49" t="str">
        <f>AF99+P99</f>
        <v>0</v>
      </c>
      <c r="AH99" s="49" t="str">
        <f>AG99</f>
        <v>0</v>
      </c>
      <c r="AI99" s="49">
        <v>0</v>
      </c>
      <c r="AJ99" s="49" t="str">
        <f>IF((AI99-AH99) &gt; 1,0,IF((AI99-AH99)&lt;0,AH99-AI99,AI99-AH99))</f>
        <v>0</v>
      </c>
      <c r="AK99" s="49">
        <v>0.3</v>
      </c>
      <c r="AL99" s="49" t="str">
        <f>ROUND(AJ99*(AK99/100),2)</f>
        <v>0</v>
      </c>
    </row>
    <row r="100" spans="1:40">
      <c r="A100" s="42" t="s">
        <v>40</v>
      </c>
      <c r="B100" s="44" t="s">
        <v>41</v>
      </c>
      <c r="C100" s="42" t="s">
        <v>42</v>
      </c>
      <c r="D100" s="42" t="s">
        <v>43</v>
      </c>
      <c r="E100" s="42">
        <v>86</v>
      </c>
      <c r="F100" s="42">
        <v>8720</v>
      </c>
      <c r="G100" s="44" t="s">
        <v>238</v>
      </c>
      <c r="H100" s="42" t="s">
        <v>45</v>
      </c>
      <c r="I100" s="42" t="s">
        <v>239</v>
      </c>
      <c r="J100" s="42">
        <v>6</v>
      </c>
      <c r="K100" s="42">
        <v>2</v>
      </c>
      <c r="L100" s="47">
        <v>36</v>
      </c>
      <c r="M100" s="42" t="s">
        <v>47</v>
      </c>
      <c r="N100" s="49" t="str">
        <f>((J100*400)+(K100*100))+L100</f>
        <v>0</v>
      </c>
      <c r="O100" s="49">
        <v>200</v>
      </c>
      <c r="P100" s="49" t="str">
        <f>N100*O100</f>
        <v>0</v>
      </c>
      <c r="Q100" s="42"/>
      <c r="R100" s="42"/>
      <c r="S100" s="52"/>
      <c r="T100" s="42"/>
      <c r="U100" s="42"/>
      <c r="V100" s="44"/>
      <c r="W100" s="42"/>
      <c r="X100" s="42"/>
      <c r="Y100" s="42"/>
      <c r="Z100" s="49"/>
      <c r="AA100" s="53"/>
      <c r="AB100" s="49"/>
      <c r="AC100" s="49"/>
      <c r="AD100" s="54"/>
      <c r="AE100" s="54"/>
      <c r="AF100" s="49"/>
      <c r="AG100" s="49" t="str">
        <f>AF100+P100</f>
        <v>0</v>
      </c>
      <c r="AH100" s="49" t="str">
        <f>AG100</f>
        <v>0</v>
      </c>
      <c r="AI100" s="49">
        <v>0</v>
      </c>
      <c r="AJ100" s="49" t="str">
        <f>IF((AI100-AH100) &gt; 1,0,IF((AI100-AH100)&lt;0,AH100-AI100,AI100-AH100))</f>
        <v>0</v>
      </c>
      <c r="AK100" s="49">
        <v>0.3</v>
      </c>
      <c r="AL100" s="49" t="str">
        <f>ROUND(AJ100*(AK100/100),2)</f>
        <v>0</v>
      </c>
    </row>
    <row r="101" spans="1:40">
      <c r="A101" s="42" t="s">
        <v>40</v>
      </c>
      <c r="B101" s="44" t="s">
        <v>41</v>
      </c>
      <c r="C101" s="42" t="s">
        <v>42</v>
      </c>
      <c r="D101" s="42" t="s">
        <v>43</v>
      </c>
      <c r="E101" s="42">
        <v>87</v>
      </c>
      <c r="F101" s="42">
        <v>8721</v>
      </c>
      <c r="G101" s="44" t="s">
        <v>240</v>
      </c>
      <c r="H101" s="42" t="s">
        <v>45</v>
      </c>
      <c r="I101" s="42" t="s">
        <v>241</v>
      </c>
      <c r="J101" s="42">
        <v>8</v>
      </c>
      <c r="K101" s="42">
        <v>1</v>
      </c>
      <c r="L101" s="47">
        <v>8</v>
      </c>
      <c r="M101" s="42" t="s">
        <v>47</v>
      </c>
      <c r="N101" s="49" t="str">
        <f>((J101*400)+(K101*100))+L101</f>
        <v>0</v>
      </c>
      <c r="O101" s="49">
        <v>150</v>
      </c>
      <c r="P101" s="49" t="str">
        <f>N101*O101</f>
        <v>0</v>
      </c>
      <c r="Q101" s="42"/>
      <c r="R101" s="42"/>
      <c r="S101" s="52"/>
      <c r="T101" s="42"/>
      <c r="U101" s="42"/>
      <c r="V101" s="44"/>
      <c r="W101" s="42"/>
      <c r="X101" s="42"/>
      <c r="Y101" s="42"/>
      <c r="Z101" s="49"/>
      <c r="AA101" s="53"/>
      <c r="AB101" s="49"/>
      <c r="AC101" s="49"/>
      <c r="AD101" s="54"/>
      <c r="AE101" s="54"/>
      <c r="AF101" s="49"/>
      <c r="AG101" s="49" t="str">
        <f>AF101+P101</f>
        <v>0</v>
      </c>
      <c r="AH101" s="49" t="str">
        <f>AG101</f>
        <v>0</v>
      </c>
      <c r="AI101" s="49">
        <v>0</v>
      </c>
      <c r="AJ101" s="49" t="str">
        <f>IF((AI101-AH101) &gt; 1,0,IF((AI101-AH101)&lt;0,AH101-AI101,AI101-AH101))</f>
        <v>0</v>
      </c>
      <c r="AK101" s="49">
        <v>0.3</v>
      </c>
      <c r="AL101" s="49" t="str">
        <f>ROUND(AJ101*(AK101/100),2)</f>
        <v>0</v>
      </c>
    </row>
    <row r="102" spans="1:40">
      <c r="A102" s="42" t="s">
        <v>40</v>
      </c>
      <c r="B102" s="44" t="s">
        <v>41</v>
      </c>
      <c r="C102" s="42" t="s">
        <v>42</v>
      </c>
      <c r="D102" s="42" t="s">
        <v>43</v>
      </c>
      <c r="E102" s="42">
        <v>88</v>
      </c>
      <c r="F102" s="42">
        <v>8722</v>
      </c>
      <c r="G102" s="44" t="s">
        <v>242</v>
      </c>
      <c r="H102" s="42" t="s">
        <v>45</v>
      </c>
      <c r="I102" s="42" t="s">
        <v>243</v>
      </c>
      <c r="J102" s="42">
        <v>6</v>
      </c>
      <c r="K102" s="42">
        <v>2</v>
      </c>
      <c r="L102" s="47">
        <v>76</v>
      </c>
      <c r="M102" s="42" t="s">
        <v>47</v>
      </c>
      <c r="N102" s="49" t="str">
        <f>((J102*400)+(K102*100))+L102</f>
        <v>0</v>
      </c>
      <c r="O102" s="49">
        <v>150</v>
      </c>
      <c r="P102" s="49" t="str">
        <f>N102*O102</f>
        <v>0</v>
      </c>
      <c r="Q102" s="42"/>
      <c r="R102" s="42"/>
      <c r="S102" s="52"/>
      <c r="T102" s="42"/>
      <c r="U102" s="42"/>
      <c r="V102" s="44"/>
      <c r="W102" s="42"/>
      <c r="X102" s="42"/>
      <c r="Y102" s="42"/>
      <c r="Z102" s="49"/>
      <c r="AA102" s="53"/>
      <c r="AB102" s="49"/>
      <c r="AC102" s="49"/>
      <c r="AD102" s="54"/>
      <c r="AE102" s="54"/>
      <c r="AF102" s="49"/>
      <c r="AG102" s="49" t="str">
        <f>AF102+P102</f>
        <v>0</v>
      </c>
      <c r="AH102" s="49" t="str">
        <f>AG102</f>
        <v>0</v>
      </c>
      <c r="AI102" s="49">
        <v>0</v>
      </c>
      <c r="AJ102" s="49" t="str">
        <f>IF((AI102-AH102) &gt; 1,0,IF((AI102-AH102)&lt;0,AH102-AI102,AI102-AH102))</f>
        <v>0</v>
      </c>
      <c r="AK102" s="49">
        <v>0.3</v>
      </c>
      <c r="AL102" s="49" t="str">
        <f>ROUND(AJ102*(AK102/100),2)</f>
        <v>0</v>
      </c>
    </row>
    <row r="103" spans="1:40">
      <c r="A103" s="42" t="s">
        <v>40</v>
      </c>
      <c r="B103" s="44" t="s">
        <v>41</v>
      </c>
      <c r="C103" s="42" t="s">
        <v>42</v>
      </c>
      <c r="D103" s="42" t="s">
        <v>43</v>
      </c>
      <c r="E103" s="42">
        <v>89</v>
      </c>
      <c r="F103" s="42">
        <v>8938</v>
      </c>
      <c r="G103" s="44" t="s">
        <v>244</v>
      </c>
      <c r="H103" s="42" t="s">
        <v>45</v>
      </c>
      <c r="I103" s="42" t="s">
        <v>245</v>
      </c>
      <c r="J103" s="42">
        <v>8</v>
      </c>
      <c r="K103" s="42">
        <v>2</v>
      </c>
      <c r="L103" s="47">
        <v>56</v>
      </c>
      <c r="M103" s="42" t="s">
        <v>47</v>
      </c>
      <c r="N103" s="49" t="str">
        <f>((J103*400)+(K103*100))+L103</f>
        <v>0</v>
      </c>
      <c r="O103" s="49">
        <v>150</v>
      </c>
      <c r="P103" s="49" t="str">
        <f>N103*O103</f>
        <v>0</v>
      </c>
      <c r="Q103" s="42"/>
      <c r="R103" s="42"/>
      <c r="S103" s="52"/>
      <c r="T103" s="42"/>
      <c r="U103" s="42"/>
      <c r="V103" s="44"/>
      <c r="W103" s="42"/>
      <c r="X103" s="42"/>
      <c r="Y103" s="42"/>
      <c r="Z103" s="49"/>
      <c r="AA103" s="53"/>
      <c r="AB103" s="49"/>
      <c r="AC103" s="49"/>
      <c r="AD103" s="54"/>
      <c r="AE103" s="54"/>
      <c r="AF103" s="49"/>
      <c r="AG103" s="49" t="str">
        <f>AF103+P103</f>
        <v>0</v>
      </c>
      <c r="AH103" s="49" t="str">
        <f>AG103</f>
        <v>0</v>
      </c>
      <c r="AI103" s="49">
        <v>0</v>
      </c>
      <c r="AJ103" s="49" t="str">
        <f>IF((AI103-AH103) &gt; 1,0,IF((AI103-AH103)&lt;0,AH103-AI103,AI103-AH103))</f>
        <v>0</v>
      </c>
      <c r="AK103" s="49">
        <v>0.3</v>
      </c>
      <c r="AL103" s="49" t="str">
        <f>ROUND(AJ103*(AK103/100),2)</f>
        <v>0</v>
      </c>
    </row>
    <row r="104" spans="1:40">
      <c r="A104" s="42" t="s">
        <v>40</v>
      </c>
      <c r="B104" s="44" t="s">
        <v>41</v>
      </c>
      <c r="C104" s="42" t="s">
        <v>42</v>
      </c>
      <c r="D104" s="42" t="s">
        <v>43</v>
      </c>
      <c r="E104" s="42">
        <v>90</v>
      </c>
      <c r="F104" s="42">
        <v>9033</v>
      </c>
      <c r="G104" s="44" t="s">
        <v>246</v>
      </c>
      <c r="H104" s="42" t="s">
        <v>45</v>
      </c>
      <c r="I104" s="42" t="s">
        <v>247</v>
      </c>
      <c r="J104" s="42">
        <v>4</v>
      </c>
      <c r="K104" s="42">
        <v>3</v>
      </c>
      <c r="L104" s="47">
        <v>19</v>
      </c>
      <c r="M104" s="42" t="s">
        <v>47</v>
      </c>
      <c r="N104" s="49" t="str">
        <f>((J104*400)+(K104*100))+L104</f>
        <v>0</v>
      </c>
      <c r="O104" s="49">
        <v>150</v>
      </c>
      <c r="P104" s="49" t="str">
        <f>N104*O104</f>
        <v>0</v>
      </c>
      <c r="Q104" s="42"/>
      <c r="R104" s="42"/>
      <c r="S104" s="52"/>
      <c r="T104" s="42"/>
      <c r="U104" s="42"/>
      <c r="V104" s="44"/>
      <c r="W104" s="42"/>
      <c r="X104" s="42"/>
      <c r="Y104" s="42"/>
      <c r="Z104" s="49"/>
      <c r="AA104" s="53"/>
      <c r="AB104" s="49"/>
      <c r="AC104" s="49"/>
      <c r="AD104" s="54"/>
      <c r="AE104" s="54"/>
      <c r="AF104" s="49"/>
      <c r="AG104" s="49" t="str">
        <f>AF104+P104</f>
        <v>0</v>
      </c>
      <c r="AH104" s="49" t="str">
        <f>AG104</f>
        <v>0</v>
      </c>
      <c r="AI104" s="49">
        <v>0</v>
      </c>
      <c r="AJ104" s="49" t="str">
        <f>IF((AI104-AH104) &gt; 1,0,IF((AI104-AH104)&lt;0,AH104-AI104,AI104-AH104))</f>
        <v>0</v>
      </c>
      <c r="AK104" s="49">
        <v>0.3</v>
      </c>
      <c r="AL104" s="49" t="str">
        <f>ROUND(AJ104*(AK104/100),2)</f>
        <v>0</v>
      </c>
    </row>
    <row r="105" spans="1:40">
      <c r="A105" s="42" t="s">
        <v>40</v>
      </c>
      <c r="B105" s="44" t="s">
        <v>41</v>
      </c>
      <c r="C105" s="42" t="s">
        <v>42</v>
      </c>
      <c r="D105" s="42" t="s">
        <v>43</v>
      </c>
      <c r="E105" s="42">
        <v>91</v>
      </c>
      <c r="F105" s="42">
        <v>8728</v>
      </c>
      <c r="G105" s="44" t="s">
        <v>248</v>
      </c>
      <c r="H105" s="42" t="s">
        <v>45</v>
      </c>
      <c r="I105" s="42" t="s">
        <v>249</v>
      </c>
      <c r="J105" s="42">
        <v>4</v>
      </c>
      <c r="K105" s="42">
        <v>0</v>
      </c>
      <c r="L105" s="47">
        <v>0</v>
      </c>
      <c r="M105" s="42" t="s">
        <v>47</v>
      </c>
      <c r="N105" s="49" t="str">
        <f>((J105*400)+(K105*100))+L105</f>
        <v>0</v>
      </c>
      <c r="O105" s="49">
        <v>200</v>
      </c>
      <c r="P105" s="49" t="str">
        <f>N105*O105</f>
        <v>0</v>
      </c>
      <c r="Q105" s="42"/>
      <c r="R105" s="42"/>
      <c r="S105" s="52"/>
      <c r="T105" s="42"/>
      <c r="U105" s="42"/>
      <c r="V105" s="44"/>
      <c r="W105" s="42"/>
      <c r="X105" s="42"/>
      <c r="Y105" s="42"/>
      <c r="Z105" s="49"/>
      <c r="AA105" s="53"/>
      <c r="AB105" s="49"/>
      <c r="AC105" s="49"/>
      <c r="AD105" s="54"/>
      <c r="AE105" s="54"/>
      <c r="AF105" s="49"/>
      <c r="AG105" s="49" t="str">
        <f>AF105+P105</f>
        <v>0</v>
      </c>
      <c r="AH105" s="49" t="str">
        <f>AG105</f>
        <v>0</v>
      </c>
      <c r="AI105" s="49">
        <v>0</v>
      </c>
      <c r="AJ105" s="49" t="str">
        <f>IF((AI105-AH105) &gt; 1,0,IF((AI105-AH105)&lt;0,AH105-AI105,AI105-AH105))</f>
        <v>0</v>
      </c>
      <c r="AK105" s="49">
        <v>0.3</v>
      </c>
      <c r="AL105" s="49" t="str">
        <f>ROUND(AJ105*(AK105/100),2)</f>
        <v>0</v>
      </c>
    </row>
    <row r="106" spans="1:40">
      <c r="A106" s="42" t="s">
        <v>40</v>
      </c>
      <c r="B106" s="44" t="s">
        <v>41</v>
      </c>
      <c r="C106" s="42" t="s">
        <v>42</v>
      </c>
      <c r="D106" s="42" t="s">
        <v>43</v>
      </c>
      <c r="E106" s="42">
        <v>92</v>
      </c>
      <c r="F106" s="42">
        <v>8729</v>
      </c>
      <c r="G106" s="44" t="s">
        <v>250</v>
      </c>
      <c r="H106" s="42" t="s">
        <v>45</v>
      </c>
      <c r="I106" s="42" t="s">
        <v>251</v>
      </c>
      <c r="J106" s="42">
        <v>5</v>
      </c>
      <c r="K106" s="42">
        <v>2</v>
      </c>
      <c r="L106" s="47">
        <v>0</v>
      </c>
      <c r="M106" s="42" t="s">
        <v>47</v>
      </c>
      <c r="N106" s="49" t="str">
        <f>((J106*400)+(K106*100))+L106</f>
        <v>0</v>
      </c>
      <c r="O106" s="49">
        <v>175</v>
      </c>
      <c r="P106" s="49" t="str">
        <f>N106*O106</f>
        <v>0</v>
      </c>
      <c r="Q106" s="42"/>
      <c r="R106" s="42"/>
      <c r="S106" s="52"/>
      <c r="T106" s="42"/>
      <c r="U106" s="42"/>
      <c r="V106" s="44"/>
      <c r="W106" s="42"/>
      <c r="X106" s="42"/>
      <c r="Y106" s="42"/>
      <c r="Z106" s="49"/>
      <c r="AA106" s="53"/>
      <c r="AB106" s="49"/>
      <c r="AC106" s="49"/>
      <c r="AD106" s="54"/>
      <c r="AE106" s="54"/>
      <c r="AF106" s="49"/>
      <c r="AG106" s="49" t="str">
        <f>AF106+P106</f>
        <v>0</v>
      </c>
      <c r="AH106" s="49" t="str">
        <f>AG106</f>
        <v>0</v>
      </c>
      <c r="AI106" s="49">
        <v>0</v>
      </c>
      <c r="AJ106" s="49" t="str">
        <f>IF((AI106-AH106) &gt; 1,0,IF((AI106-AH106)&lt;0,AH106-AI106,AI106-AH106))</f>
        <v>0</v>
      </c>
      <c r="AK106" s="49">
        <v>0.3</v>
      </c>
      <c r="AL106" s="49" t="str">
        <f>ROUND(AJ106*(AK106/100),2)</f>
        <v>0</v>
      </c>
    </row>
    <row r="107" spans="1:40">
      <c r="A107" s="42" t="s">
        <v>40</v>
      </c>
      <c r="B107" s="44" t="s">
        <v>41</v>
      </c>
      <c r="C107" s="42" t="s">
        <v>42</v>
      </c>
      <c r="D107" s="42" t="s">
        <v>43</v>
      </c>
      <c r="E107" s="42">
        <v>93</v>
      </c>
      <c r="F107" s="42">
        <v>8730</v>
      </c>
      <c r="G107" s="44" t="s">
        <v>252</v>
      </c>
      <c r="H107" s="42" t="s">
        <v>45</v>
      </c>
      <c r="I107" s="42" t="s">
        <v>253</v>
      </c>
      <c r="J107" s="42">
        <v>9</v>
      </c>
      <c r="K107" s="42">
        <v>0</v>
      </c>
      <c r="L107" s="47">
        <v>20</v>
      </c>
      <c r="M107" s="42" t="s">
        <v>47</v>
      </c>
      <c r="N107" s="49" t="str">
        <f>((J107*400)+(K107*100))+L107</f>
        <v>0</v>
      </c>
      <c r="O107" s="49">
        <v>175</v>
      </c>
      <c r="P107" s="49" t="str">
        <f>N107*O107</f>
        <v>0</v>
      </c>
      <c r="Q107" s="42"/>
      <c r="R107" s="42"/>
      <c r="S107" s="52"/>
      <c r="T107" s="42"/>
      <c r="U107" s="42"/>
      <c r="V107" s="44"/>
      <c r="W107" s="42"/>
      <c r="X107" s="42"/>
      <c r="Y107" s="42"/>
      <c r="Z107" s="49"/>
      <c r="AA107" s="53"/>
      <c r="AB107" s="49"/>
      <c r="AC107" s="49"/>
      <c r="AD107" s="54"/>
      <c r="AE107" s="54"/>
      <c r="AF107" s="49"/>
      <c r="AG107" s="49" t="str">
        <f>AF107+P107</f>
        <v>0</v>
      </c>
      <c r="AH107" s="49" t="str">
        <f>AG107</f>
        <v>0</v>
      </c>
      <c r="AI107" s="49">
        <v>0</v>
      </c>
      <c r="AJ107" s="49" t="str">
        <f>IF((AI107-AH107) &gt; 1,0,IF((AI107-AH107)&lt;0,AH107-AI107,AI107-AH107))</f>
        <v>0</v>
      </c>
      <c r="AK107" s="49">
        <v>0.3</v>
      </c>
      <c r="AL107" s="49" t="str">
        <f>ROUND(AJ107*(AK107/100),2)</f>
        <v>0</v>
      </c>
    </row>
    <row r="108" spans="1:40">
      <c r="A108" s="42" t="s">
        <v>40</v>
      </c>
      <c r="B108" s="44" t="s">
        <v>41</v>
      </c>
      <c r="C108" s="42" t="s">
        <v>42</v>
      </c>
      <c r="D108" s="42" t="s">
        <v>43</v>
      </c>
      <c r="E108" s="42">
        <v>94</v>
      </c>
      <c r="F108" s="42">
        <v>8731</v>
      </c>
      <c r="G108" s="44" t="s">
        <v>254</v>
      </c>
      <c r="H108" s="42" t="s">
        <v>45</v>
      </c>
      <c r="I108" s="42" t="s">
        <v>255</v>
      </c>
      <c r="J108" s="42">
        <v>16</v>
      </c>
      <c r="K108" s="42">
        <v>1</v>
      </c>
      <c r="L108" s="47">
        <v>16</v>
      </c>
      <c r="M108" s="42" t="s">
        <v>47</v>
      </c>
      <c r="N108" s="49" t="str">
        <f>((J108*400)+(K108*100))+L108</f>
        <v>0</v>
      </c>
      <c r="O108" s="49">
        <v>175</v>
      </c>
      <c r="P108" s="49" t="str">
        <f>N108*O108</f>
        <v>0</v>
      </c>
      <c r="Q108" s="42"/>
      <c r="R108" s="42"/>
      <c r="S108" s="52"/>
      <c r="T108" s="42"/>
      <c r="U108" s="42"/>
      <c r="V108" s="44"/>
      <c r="W108" s="42"/>
      <c r="X108" s="42"/>
      <c r="Y108" s="42"/>
      <c r="Z108" s="49"/>
      <c r="AA108" s="53"/>
      <c r="AB108" s="49"/>
      <c r="AC108" s="49"/>
      <c r="AD108" s="54"/>
      <c r="AE108" s="54"/>
      <c r="AF108" s="49"/>
      <c r="AG108" s="49" t="str">
        <f>AF108+P108</f>
        <v>0</v>
      </c>
      <c r="AH108" s="49" t="str">
        <f>AG108</f>
        <v>0</v>
      </c>
      <c r="AI108" s="49">
        <v>0</v>
      </c>
      <c r="AJ108" s="49" t="str">
        <f>IF((AI108-AH108) &gt; 1,0,IF((AI108-AH108)&lt;0,AH108-AI108,AI108-AH108))</f>
        <v>0</v>
      </c>
      <c r="AK108" s="49">
        <v>0.3</v>
      </c>
      <c r="AL108" s="49" t="str">
        <f>ROUND(AJ108*(AK108/100),2)</f>
        <v>0</v>
      </c>
    </row>
    <row r="109" spans="1:40">
      <c r="A109" s="42" t="s">
        <v>40</v>
      </c>
      <c r="B109" s="44" t="s">
        <v>41</v>
      </c>
      <c r="C109" s="42" t="s">
        <v>42</v>
      </c>
      <c r="D109" s="42" t="s">
        <v>43</v>
      </c>
      <c r="E109" s="42">
        <v>95</v>
      </c>
      <c r="F109" s="42">
        <v>8732</v>
      </c>
      <c r="G109" s="44" t="s">
        <v>256</v>
      </c>
      <c r="H109" s="42" t="s">
        <v>45</v>
      </c>
      <c r="I109" s="42" t="s">
        <v>257</v>
      </c>
      <c r="J109" s="42">
        <v>7</v>
      </c>
      <c r="K109" s="42">
        <v>0</v>
      </c>
      <c r="L109" s="47">
        <v>82</v>
      </c>
      <c r="M109" s="42" t="s">
        <v>47</v>
      </c>
      <c r="N109" s="49" t="str">
        <f>((J109*400)+(K109*100))+L109</f>
        <v>0</v>
      </c>
      <c r="O109" s="49">
        <v>150</v>
      </c>
      <c r="P109" s="49" t="str">
        <f>N109*O109</f>
        <v>0</v>
      </c>
      <c r="Q109" s="42"/>
      <c r="R109" s="42"/>
      <c r="S109" s="52"/>
      <c r="T109" s="42"/>
      <c r="U109" s="42"/>
      <c r="V109" s="44"/>
      <c r="W109" s="42"/>
      <c r="X109" s="42"/>
      <c r="Y109" s="42"/>
      <c r="Z109" s="49"/>
      <c r="AA109" s="53"/>
      <c r="AB109" s="49"/>
      <c r="AC109" s="49"/>
      <c r="AD109" s="54"/>
      <c r="AE109" s="54"/>
      <c r="AF109" s="49"/>
      <c r="AG109" s="49" t="str">
        <f>AF109+P109</f>
        <v>0</v>
      </c>
      <c r="AH109" s="49" t="str">
        <f>AG109</f>
        <v>0</v>
      </c>
      <c r="AI109" s="49">
        <v>0</v>
      </c>
      <c r="AJ109" s="49" t="str">
        <f>IF((AI109-AH109) &gt; 1,0,IF((AI109-AH109)&lt;0,AH109-AI109,AI109-AH109))</f>
        <v>0</v>
      </c>
      <c r="AK109" s="49">
        <v>0.3</v>
      </c>
      <c r="AL109" s="49" t="str">
        <f>ROUND(AJ109*(AK109/100),2)</f>
        <v>0</v>
      </c>
    </row>
    <row r="110" spans="1:40">
      <c r="A110" s="42" t="s">
        <v>40</v>
      </c>
      <c r="B110" s="44" t="s">
        <v>41</v>
      </c>
      <c r="C110" s="42" t="s">
        <v>42</v>
      </c>
      <c r="D110" s="42" t="s">
        <v>43</v>
      </c>
      <c r="E110" s="42">
        <v>96</v>
      </c>
      <c r="F110" s="42">
        <v>8733</v>
      </c>
      <c r="G110" s="44" t="s">
        <v>258</v>
      </c>
      <c r="H110" s="42" t="s">
        <v>45</v>
      </c>
      <c r="I110" s="42" t="s">
        <v>259</v>
      </c>
      <c r="J110" s="42">
        <v>7</v>
      </c>
      <c r="K110" s="42">
        <v>0</v>
      </c>
      <c r="L110" s="47">
        <v>82</v>
      </c>
      <c r="M110" s="42" t="s">
        <v>47</v>
      </c>
      <c r="N110" s="49" t="str">
        <f>((J110*400)+(K110*100))+L110</f>
        <v>0</v>
      </c>
      <c r="O110" s="49">
        <v>150</v>
      </c>
      <c r="P110" s="49" t="str">
        <f>N110*O110</f>
        <v>0</v>
      </c>
      <c r="Q110" s="42"/>
      <c r="R110" s="42"/>
      <c r="S110" s="52"/>
      <c r="T110" s="42"/>
      <c r="U110" s="42"/>
      <c r="V110" s="44"/>
      <c r="W110" s="42"/>
      <c r="X110" s="42"/>
      <c r="Y110" s="42"/>
      <c r="Z110" s="49"/>
      <c r="AA110" s="53"/>
      <c r="AB110" s="49"/>
      <c r="AC110" s="49"/>
      <c r="AD110" s="54"/>
      <c r="AE110" s="54"/>
      <c r="AF110" s="49"/>
      <c r="AG110" s="49" t="str">
        <f>AF110+P110</f>
        <v>0</v>
      </c>
      <c r="AH110" s="49" t="str">
        <f>AG110</f>
        <v>0</v>
      </c>
      <c r="AI110" s="49">
        <v>0</v>
      </c>
      <c r="AJ110" s="49" t="str">
        <f>IF((AI110-AH110) &gt; 1,0,IF((AI110-AH110)&lt;0,AH110-AI110,AI110-AH110))</f>
        <v>0</v>
      </c>
      <c r="AK110" s="49">
        <v>0.3</v>
      </c>
      <c r="AL110" s="49" t="str">
        <f>ROUND(AJ110*(AK110/100),2)</f>
        <v>0</v>
      </c>
    </row>
    <row r="111" spans="1:40">
      <c r="A111" s="42" t="s">
        <v>40</v>
      </c>
      <c r="B111" s="44" t="s">
        <v>41</v>
      </c>
      <c r="C111" s="42" t="s">
        <v>42</v>
      </c>
      <c r="D111" s="42" t="s">
        <v>43</v>
      </c>
      <c r="E111" s="42">
        <v>97</v>
      </c>
      <c r="F111" s="42">
        <v>8734</v>
      </c>
      <c r="G111" s="44" t="s">
        <v>260</v>
      </c>
      <c r="H111" s="42" t="s">
        <v>45</v>
      </c>
      <c r="I111" s="42" t="s">
        <v>261</v>
      </c>
      <c r="J111" s="42">
        <v>4</v>
      </c>
      <c r="K111" s="42">
        <v>2</v>
      </c>
      <c r="L111" s="47">
        <v>21</v>
      </c>
      <c r="M111" s="42" t="s">
        <v>47</v>
      </c>
      <c r="N111" s="49" t="str">
        <f>((J111*400)+(K111*100))+L111</f>
        <v>0</v>
      </c>
      <c r="O111" s="49">
        <v>175</v>
      </c>
      <c r="P111" s="49" t="str">
        <f>N111*O111</f>
        <v>0</v>
      </c>
      <c r="Q111" s="42"/>
      <c r="R111" s="42"/>
      <c r="S111" s="52"/>
      <c r="T111" s="42"/>
      <c r="U111" s="42"/>
      <c r="V111" s="44"/>
      <c r="W111" s="42"/>
      <c r="X111" s="42"/>
      <c r="Y111" s="42"/>
      <c r="Z111" s="49"/>
      <c r="AA111" s="53"/>
      <c r="AB111" s="49"/>
      <c r="AC111" s="49"/>
      <c r="AD111" s="54"/>
      <c r="AE111" s="54"/>
      <c r="AF111" s="49"/>
      <c r="AG111" s="49" t="str">
        <f>AF111+P111</f>
        <v>0</v>
      </c>
      <c r="AH111" s="49" t="str">
        <f>AG111</f>
        <v>0</v>
      </c>
      <c r="AI111" s="49">
        <v>0</v>
      </c>
      <c r="AJ111" s="49" t="str">
        <f>IF((AI111-AH111) &gt; 1,0,IF((AI111-AH111)&lt;0,AH111-AI111,AI111-AH111))</f>
        <v>0</v>
      </c>
      <c r="AK111" s="49">
        <v>0.3</v>
      </c>
      <c r="AL111" s="49" t="str">
        <f>ROUND(AJ111*(AK111/100),2)</f>
        <v>0</v>
      </c>
    </row>
    <row r="112" spans="1:40">
      <c r="A112" s="42" t="s">
        <v>40</v>
      </c>
      <c r="B112" s="44" t="s">
        <v>41</v>
      </c>
      <c r="C112" s="42" t="s">
        <v>42</v>
      </c>
      <c r="D112" s="42" t="s">
        <v>43</v>
      </c>
      <c r="E112" s="42">
        <v>98</v>
      </c>
      <c r="F112" s="42">
        <v>8735</v>
      </c>
      <c r="G112" s="44" t="s">
        <v>262</v>
      </c>
      <c r="H112" s="42" t="s">
        <v>45</v>
      </c>
      <c r="I112" s="42" t="s">
        <v>263</v>
      </c>
      <c r="J112" s="42">
        <v>4</v>
      </c>
      <c r="K112" s="42">
        <v>2</v>
      </c>
      <c r="L112" s="47">
        <v>21</v>
      </c>
      <c r="M112" s="42" t="s">
        <v>47</v>
      </c>
      <c r="N112" s="49" t="str">
        <f>((J112*400)+(K112*100))+L112</f>
        <v>0</v>
      </c>
      <c r="O112" s="49">
        <v>175</v>
      </c>
      <c r="P112" s="49" t="str">
        <f>N112*O112</f>
        <v>0</v>
      </c>
      <c r="Q112" s="42"/>
      <c r="R112" s="42"/>
      <c r="S112" s="52"/>
      <c r="T112" s="42"/>
      <c r="U112" s="42"/>
      <c r="V112" s="44"/>
      <c r="W112" s="42"/>
      <c r="X112" s="42"/>
      <c r="Y112" s="42"/>
      <c r="Z112" s="49"/>
      <c r="AA112" s="53"/>
      <c r="AB112" s="49"/>
      <c r="AC112" s="49"/>
      <c r="AD112" s="54"/>
      <c r="AE112" s="54"/>
      <c r="AF112" s="49"/>
      <c r="AG112" s="49" t="str">
        <f>AF112+P112</f>
        <v>0</v>
      </c>
      <c r="AH112" s="49" t="str">
        <f>AG112</f>
        <v>0</v>
      </c>
      <c r="AI112" s="49">
        <v>0</v>
      </c>
      <c r="AJ112" s="49" t="str">
        <f>IF((AI112-AH112) &gt; 1,0,IF((AI112-AH112)&lt;0,AH112-AI112,AI112-AH112))</f>
        <v>0</v>
      </c>
      <c r="AK112" s="49">
        <v>0.3</v>
      </c>
      <c r="AL112" s="49" t="str">
        <f>ROUND(AJ112*(AK112/100),2)</f>
        <v>0</v>
      </c>
    </row>
    <row r="113" spans="1:40">
      <c r="A113" s="42" t="s">
        <v>40</v>
      </c>
      <c r="B113" s="44" t="s">
        <v>41</v>
      </c>
      <c r="C113" s="42" t="s">
        <v>42</v>
      </c>
      <c r="D113" s="42" t="s">
        <v>43</v>
      </c>
      <c r="E113" s="42">
        <v>99</v>
      </c>
      <c r="F113" s="42">
        <v>8736</v>
      </c>
      <c r="G113" s="44" t="s">
        <v>264</v>
      </c>
      <c r="H113" s="42" t="s">
        <v>45</v>
      </c>
      <c r="I113" s="42" t="s">
        <v>265</v>
      </c>
      <c r="J113" s="42">
        <v>3</v>
      </c>
      <c r="K113" s="42">
        <v>2</v>
      </c>
      <c r="L113" s="47">
        <v>53</v>
      </c>
      <c r="M113" s="42" t="s">
        <v>47</v>
      </c>
      <c r="N113" s="49" t="str">
        <f>((J113*400)+(K113*100))+L113</f>
        <v>0</v>
      </c>
      <c r="O113" s="49">
        <v>150</v>
      </c>
      <c r="P113" s="49" t="str">
        <f>N113*O113</f>
        <v>0</v>
      </c>
      <c r="Q113" s="42"/>
      <c r="R113" s="42"/>
      <c r="S113" s="52"/>
      <c r="T113" s="42"/>
      <c r="U113" s="42"/>
      <c r="V113" s="44"/>
      <c r="W113" s="42"/>
      <c r="X113" s="42"/>
      <c r="Y113" s="42"/>
      <c r="Z113" s="49"/>
      <c r="AA113" s="53"/>
      <c r="AB113" s="49"/>
      <c r="AC113" s="49"/>
      <c r="AD113" s="54"/>
      <c r="AE113" s="54"/>
      <c r="AF113" s="49"/>
      <c r="AG113" s="49" t="str">
        <f>AF113+P113</f>
        <v>0</v>
      </c>
      <c r="AH113" s="49" t="str">
        <f>AG113</f>
        <v>0</v>
      </c>
      <c r="AI113" s="49">
        <v>0</v>
      </c>
      <c r="AJ113" s="49" t="str">
        <f>IF((AI113-AH113) &gt; 1,0,IF((AI113-AH113)&lt;0,AH113-AI113,AI113-AH113))</f>
        <v>0</v>
      </c>
      <c r="AK113" s="49">
        <v>0.3</v>
      </c>
      <c r="AL113" s="49" t="str">
        <f>ROUND(AJ113*(AK113/100),2)</f>
        <v>0</v>
      </c>
    </row>
    <row r="114" spans="1:40">
      <c r="A114" s="42" t="s">
        <v>40</v>
      </c>
      <c r="B114" s="44" t="s">
        <v>41</v>
      </c>
      <c r="C114" s="42" t="s">
        <v>42</v>
      </c>
      <c r="D114" s="42" t="s">
        <v>43</v>
      </c>
      <c r="E114" s="42">
        <v>100</v>
      </c>
      <c r="F114" s="42">
        <v>8737</v>
      </c>
      <c r="G114" s="44" t="s">
        <v>266</v>
      </c>
      <c r="H114" s="42" t="s">
        <v>45</v>
      </c>
      <c r="I114" s="42" t="s">
        <v>267</v>
      </c>
      <c r="J114" s="42">
        <v>3</v>
      </c>
      <c r="K114" s="42">
        <v>2</v>
      </c>
      <c r="L114" s="47">
        <v>53</v>
      </c>
      <c r="M114" s="42" t="s">
        <v>47</v>
      </c>
      <c r="N114" s="49" t="str">
        <f>((J114*400)+(K114*100))+L114</f>
        <v>0</v>
      </c>
      <c r="O114" s="49">
        <v>150</v>
      </c>
      <c r="P114" s="49" t="str">
        <f>N114*O114</f>
        <v>0</v>
      </c>
      <c r="Q114" s="42"/>
      <c r="R114" s="42"/>
      <c r="S114" s="52"/>
      <c r="T114" s="42"/>
      <c r="U114" s="42"/>
      <c r="V114" s="44"/>
      <c r="W114" s="42"/>
      <c r="X114" s="42"/>
      <c r="Y114" s="42"/>
      <c r="Z114" s="49"/>
      <c r="AA114" s="53"/>
      <c r="AB114" s="49"/>
      <c r="AC114" s="49"/>
      <c r="AD114" s="54"/>
      <c r="AE114" s="54"/>
      <c r="AF114" s="49"/>
      <c r="AG114" s="49" t="str">
        <f>AF114+P114</f>
        <v>0</v>
      </c>
      <c r="AH114" s="49" t="str">
        <f>AG114</f>
        <v>0</v>
      </c>
      <c r="AI114" s="49">
        <v>0</v>
      </c>
      <c r="AJ114" s="49" t="str">
        <f>IF((AI114-AH114) &gt; 1,0,IF((AI114-AH114)&lt;0,AH114-AI114,AI114-AH114))</f>
        <v>0</v>
      </c>
      <c r="AK114" s="49">
        <v>0.3</v>
      </c>
      <c r="AL114" s="49" t="str">
        <f>ROUND(AJ114*(AK114/100),2)</f>
        <v>0</v>
      </c>
    </row>
    <row r="115" spans="1:40">
      <c r="A115" s="42" t="s">
        <v>40</v>
      </c>
      <c r="B115" s="44" t="s">
        <v>41</v>
      </c>
      <c r="C115" s="42" t="s">
        <v>42</v>
      </c>
      <c r="D115" s="42" t="s">
        <v>43</v>
      </c>
      <c r="E115" s="42">
        <v>101</v>
      </c>
      <c r="F115" s="42">
        <v>8738</v>
      </c>
      <c r="G115" s="44" t="s">
        <v>268</v>
      </c>
      <c r="H115" s="42" t="s">
        <v>45</v>
      </c>
      <c r="I115" s="42" t="s">
        <v>269</v>
      </c>
      <c r="J115" s="42">
        <v>3</v>
      </c>
      <c r="K115" s="42">
        <v>2</v>
      </c>
      <c r="L115" s="47">
        <v>57</v>
      </c>
      <c r="M115" s="42" t="s">
        <v>47</v>
      </c>
      <c r="N115" s="49" t="str">
        <f>((J115*400)+(K115*100))+L115</f>
        <v>0</v>
      </c>
      <c r="O115" s="49">
        <v>150</v>
      </c>
      <c r="P115" s="49" t="str">
        <f>N115*O115</f>
        <v>0</v>
      </c>
      <c r="Q115" s="42"/>
      <c r="R115" s="42"/>
      <c r="S115" s="52"/>
      <c r="T115" s="42"/>
      <c r="U115" s="42"/>
      <c r="V115" s="44"/>
      <c r="W115" s="42"/>
      <c r="X115" s="42"/>
      <c r="Y115" s="42"/>
      <c r="Z115" s="49"/>
      <c r="AA115" s="53"/>
      <c r="AB115" s="49"/>
      <c r="AC115" s="49"/>
      <c r="AD115" s="54"/>
      <c r="AE115" s="54"/>
      <c r="AF115" s="49"/>
      <c r="AG115" s="49" t="str">
        <f>AF115+P115</f>
        <v>0</v>
      </c>
      <c r="AH115" s="49" t="str">
        <f>AG115</f>
        <v>0</v>
      </c>
      <c r="AI115" s="49">
        <v>0</v>
      </c>
      <c r="AJ115" s="49" t="str">
        <f>IF((AI115-AH115) &gt; 1,0,IF((AI115-AH115)&lt;0,AH115-AI115,AI115-AH115))</f>
        <v>0</v>
      </c>
      <c r="AK115" s="49">
        <v>0.3</v>
      </c>
      <c r="AL115" s="49" t="str">
        <f>ROUND(AJ115*(AK115/100),2)</f>
        <v>0</v>
      </c>
    </row>
    <row r="116" spans="1:40">
      <c r="A116" s="42" t="s">
        <v>40</v>
      </c>
      <c r="B116" s="44" t="s">
        <v>41</v>
      </c>
      <c r="C116" s="42" t="s">
        <v>42</v>
      </c>
      <c r="D116" s="42" t="s">
        <v>43</v>
      </c>
      <c r="E116" s="42">
        <v>102</v>
      </c>
      <c r="F116" s="42">
        <v>8739</v>
      </c>
      <c r="G116" s="44" t="s">
        <v>270</v>
      </c>
      <c r="H116" s="42" t="s">
        <v>45</v>
      </c>
      <c r="I116" s="42" t="s">
        <v>271</v>
      </c>
      <c r="J116" s="42">
        <v>2</v>
      </c>
      <c r="K116" s="42">
        <v>2</v>
      </c>
      <c r="L116" s="47">
        <v>64</v>
      </c>
      <c r="M116" s="42" t="s">
        <v>47</v>
      </c>
      <c r="N116" s="49" t="str">
        <f>((J116*400)+(K116*100))+L116</f>
        <v>0</v>
      </c>
      <c r="O116" s="49">
        <v>225</v>
      </c>
      <c r="P116" s="49" t="str">
        <f>N116*O116</f>
        <v>0</v>
      </c>
      <c r="Q116" s="42"/>
      <c r="R116" s="42"/>
      <c r="S116" s="52"/>
      <c r="T116" s="42"/>
      <c r="U116" s="42"/>
      <c r="V116" s="44"/>
      <c r="W116" s="42"/>
      <c r="X116" s="42"/>
      <c r="Y116" s="42"/>
      <c r="Z116" s="49"/>
      <c r="AA116" s="53"/>
      <c r="AB116" s="49"/>
      <c r="AC116" s="49"/>
      <c r="AD116" s="54"/>
      <c r="AE116" s="54"/>
      <c r="AF116" s="49"/>
      <c r="AG116" s="49" t="str">
        <f>AF116+P116</f>
        <v>0</v>
      </c>
      <c r="AH116" s="49" t="str">
        <f>AG116</f>
        <v>0</v>
      </c>
      <c r="AI116" s="49">
        <v>0</v>
      </c>
      <c r="AJ116" s="49" t="str">
        <f>IF((AI116-AH116) &gt; 1,0,IF((AI116-AH116)&lt;0,AH116-AI116,AI116-AH116))</f>
        <v>0</v>
      </c>
      <c r="AK116" s="49">
        <v>0.3</v>
      </c>
      <c r="AL116" s="49" t="str">
        <f>ROUND(AJ116*(AK116/100),2)</f>
        <v>0</v>
      </c>
    </row>
    <row r="117" spans="1:40">
      <c r="A117" s="42" t="s">
        <v>40</v>
      </c>
      <c r="B117" s="44" t="s">
        <v>41</v>
      </c>
      <c r="C117" s="42" t="s">
        <v>42</v>
      </c>
      <c r="D117" s="42" t="s">
        <v>43</v>
      </c>
      <c r="E117" s="42">
        <v>103</v>
      </c>
      <c r="F117" s="42">
        <v>8740</v>
      </c>
      <c r="G117" s="44" t="s">
        <v>272</v>
      </c>
      <c r="H117" s="42" t="s">
        <v>45</v>
      </c>
      <c r="I117" s="42" t="s">
        <v>273</v>
      </c>
      <c r="J117" s="42">
        <v>2</v>
      </c>
      <c r="K117" s="42">
        <v>2</v>
      </c>
      <c r="L117" s="47">
        <v>64</v>
      </c>
      <c r="M117" s="42" t="s">
        <v>47</v>
      </c>
      <c r="N117" s="49" t="str">
        <f>((J117*400)+(K117*100))+L117</f>
        <v>0</v>
      </c>
      <c r="O117" s="49">
        <v>225</v>
      </c>
      <c r="P117" s="49" t="str">
        <f>N117*O117</f>
        <v>0</v>
      </c>
      <c r="Q117" s="42"/>
      <c r="R117" s="42"/>
      <c r="S117" s="52"/>
      <c r="T117" s="42"/>
      <c r="U117" s="42"/>
      <c r="V117" s="44"/>
      <c r="W117" s="42"/>
      <c r="X117" s="42"/>
      <c r="Y117" s="42"/>
      <c r="Z117" s="49"/>
      <c r="AA117" s="53"/>
      <c r="AB117" s="49"/>
      <c r="AC117" s="49"/>
      <c r="AD117" s="54"/>
      <c r="AE117" s="54"/>
      <c r="AF117" s="49"/>
      <c r="AG117" s="49" t="str">
        <f>AF117+P117</f>
        <v>0</v>
      </c>
      <c r="AH117" s="49" t="str">
        <f>AG117</f>
        <v>0</v>
      </c>
      <c r="AI117" s="49">
        <v>0</v>
      </c>
      <c r="AJ117" s="49" t="str">
        <f>IF((AI117-AH117) &gt; 1,0,IF((AI117-AH117)&lt;0,AH117-AI117,AI117-AH117))</f>
        <v>0</v>
      </c>
      <c r="AK117" s="49">
        <v>0.3</v>
      </c>
      <c r="AL117" s="49" t="str">
        <f>ROUND(AJ117*(AK117/100),2)</f>
        <v>0</v>
      </c>
    </row>
    <row r="118" spans="1:40">
      <c r="A118" s="42" t="s">
        <v>40</v>
      </c>
      <c r="B118" s="44" t="s">
        <v>41</v>
      </c>
      <c r="C118" s="42" t="s">
        <v>42</v>
      </c>
      <c r="D118" s="42" t="s">
        <v>43</v>
      </c>
      <c r="E118" s="42">
        <v>104</v>
      </c>
      <c r="F118" s="42">
        <v>8741</v>
      </c>
      <c r="G118" s="44" t="s">
        <v>274</v>
      </c>
      <c r="H118" s="42" t="s">
        <v>45</v>
      </c>
      <c r="I118" s="42" t="s">
        <v>275</v>
      </c>
      <c r="J118" s="42">
        <v>14</v>
      </c>
      <c r="K118" s="42">
        <v>1</v>
      </c>
      <c r="L118" s="47">
        <v>64</v>
      </c>
      <c r="M118" s="42" t="s">
        <v>47</v>
      </c>
      <c r="N118" s="49" t="str">
        <f>((J118*400)+(K118*100))+L118</f>
        <v>0</v>
      </c>
      <c r="O118" s="49">
        <v>150</v>
      </c>
      <c r="P118" s="49" t="str">
        <f>N118*O118</f>
        <v>0</v>
      </c>
      <c r="Q118" s="42"/>
      <c r="R118" s="42"/>
      <c r="S118" s="52"/>
      <c r="T118" s="42"/>
      <c r="U118" s="42"/>
      <c r="V118" s="44"/>
      <c r="W118" s="42"/>
      <c r="X118" s="42"/>
      <c r="Y118" s="42"/>
      <c r="Z118" s="49"/>
      <c r="AA118" s="53"/>
      <c r="AB118" s="49"/>
      <c r="AC118" s="49"/>
      <c r="AD118" s="54"/>
      <c r="AE118" s="54"/>
      <c r="AF118" s="49"/>
      <c r="AG118" s="49" t="str">
        <f>AF118+P118</f>
        <v>0</v>
      </c>
      <c r="AH118" s="49" t="str">
        <f>AG118</f>
        <v>0</v>
      </c>
      <c r="AI118" s="49">
        <v>0</v>
      </c>
      <c r="AJ118" s="49" t="str">
        <f>IF((AI118-AH118) &gt; 1,0,IF((AI118-AH118)&lt;0,AH118-AI118,AI118-AH118))</f>
        <v>0</v>
      </c>
      <c r="AK118" s="49">
        <v>0.3</v>
      </c>
      <c r="AL118" s="49" t="str">
        <f>ROUND(AJ118*(AK118/100),2)</f>
        <v>0</v>
      </c>
    </row>
    <row r="119" spans="1:40">
      <c r="A119" s="42" t="s">
        <v>40</v>
      </c>
      <c r="B119" s="44" t="s">
        <v>41</v>
      </c>
      <c r="C119" s="42" t="s">
        <v>42</v>
      </c>
      <c r="D119" s="42" t="s">
        <v>43</v>
      </c>
      <c r="E119" s="42">
        <v>105</v>
      </c>
      <c r="F119" s="42">
        <v>8742</v>
      </c>
      <c r="G119" s="44" t="s">
        <v>276</v>
      </c>
      <c r="H119" s="42" t="s">
        <v>45</v>
      </c>
      <c r="I119" s="42" t="s">
        <v>277</v>
      </c>
      <c r="J119" s="42">
        <v>8</v>
      </c>
      <c r="K119" s="42">
        <v>0</v>
      </c>
      <c r="L119" s="47">
        <v>80</v>
      </c>
      <c r="M119" s="42" t="s">
        <v>47</v>
      </c>
      <c r="N119" s="49" t="str">
        <f>((J119*400)+(K119*100))+L119</f>
        <v>0</v>
      </c>
      <c r="O119" s="49">
        <v>150</v>
      </c>
      <c r="P119" s="49" t="str">
        <f>N119*O119</f>
        <v>0</v>
      </c>
      <c r="Q119" s="42"/>
      <c r="R119" s="42"/>
      <c r="S119" s="52"/>
      <c r="T119" s="42"/>
      <c r="U119" s="42"/>
      <c r="V119" s="44"/>
      <c r="W119" s="42"/>
      <c r="X119" s="42"/>
      <c r="Y119" s="42"/>
      <c r="Z119" s="49"/>
      <c r="AA119" s="53"/>
      <c r="AB119" s="49"/>
      <c r="AC119" s="49"/>
      <c r="AD119" s="54"/>
      <c r="AE119" s="54"/>
      <c r="AF119" s="49"/>
      <c r="AG119" s="49" t="str">
        <f>AF119+P119</f>
        <v>0</v>
      </c>
      <c r="AH119" s="49" t="str">
        <f>AG119</f>
        <v>0</v>
      </c>
      <c r="AI119" s="49">
        <v>0</v>
      </c>
      <c r="AJ119" s="49" t="str">
        <f>IF((AI119-AH119) &gt; 1,0,IF((AI119-AH119)&lt;0,AH119-AI119,AI119-AH119))</f>
        <v>0</v>
      </c>
      <c r="AK119" s="49">
        <v>0.3</v>
      </c>
      <c r="AL119" s="49" t="str">
        <f>ROUND(AJ119*(AK119/100),2)</f>
        <v>0</v>
      </c>
    </row>
    <row r="120" spans="1:40">
      <c r="A120" s="42" t="s">
        <v>40</v>
      </c>
      <c r="B120" s="44" t="s">
        <v>41</v>
      </c>
      <c r="C120" s="42" t="s">
        <v>42</v>
      </c>
      <c r="D120" s="42" t="s">
        <v>43</v>
      </c>
      <c r="E120" s="42">
        <v>106</v>
      </c>
      <c r="F120" s="42">
        <v>8743</v>
      </c>
      <c r="G120" s="44" t="s">
        <v>278</v>
      </c>
      <c r="H120" s="42" t="s">
        <v>45</v>
      </c>
      <c r="I120" s="42" t="s">
        <v>279</v>
      </c>
      <c r="J120" s="42">
        <v>9</v>
      </c>
      <c r="K120" s="42">
        <v>1</v>
      </c>
      <c r="L120" s="47">
        <v>60</v>
      </c>
      <c r="M120" s="42" t="s">
        <v>47</v>
      </c>
      <c r="N120" s="49" t="str">
        <f>((J120*400)+(K120*100))+L120</f>
        <v>0</v>
      </c>
      <c r="O120" s="49">
        <v>150</v>
      </c>
      <c r="P120" s="49" t="str">
        <f>N120*O120</f>
        <v>0</v>
      </c>
      <c r="Q120" s="42"/>
      <c r="R120" s="42"/>
      <c r="S120" s="52"/>
      <c r="T120" s="42"/>
      <c r="U120" s="42"/>
      <c r="V120" s="44"/>
      <c r="W120" s="42"/>
      <c r="X120" s="42"/>
      <c r="Y120" s="42"/>
      <c r="Z120" s="49"/>
      <c r="AA120" s="53"/>
      <c r="AB120" s="49"/>
      <c r="AC120" s="49"/>
      <c r="AD120" s="54"/>
      <c r="AE120" s="54"/>
      <c r="AF120" s="49"/>
      <c r="AG120" s="49" t="str">
        <f>AF120+P120</f>
        <v>0</v>
      </c>
      <c r="AH120" s="49" t="str">
        <f>AG120</f>
        <v>0</v>
      </c>
      <c r="AI120" s="49">
        <v>0</v>
      </c>
      <c r="AJ120" s="49" t="str">
        <f>IF((AI120-AH120) &gt; 1,0,IF((AI120-AH120)&lt;0,AH120-AI120,AI120-AH120))</f>
        <v>0</v>
      </c>
      <c r="AK120" s="49">
        <v>0.3</v>
      </c>
      <c r="AL120" s="49" t="str">
        <f>ROUND(AJ120*(AK120/100),2)</f>
        <v>0</v>
      </c>
    </row>
    <row r="121" spans="1:40">
      <c r="A121" s="42" t="s">
        <v>40</v>
      </c>
      <c r="B121" s="44" t="s">
        <v>41</v>
      </c>
      <c r="C121" s="42" t="s">
        <v>42</v>
      </c>
      <c r="D121" s="42" t="s">
        <v>43</v>
      </c>
      <c r="E121" s="42">
        <v>107</v>
      </c>
      <c r="F121" s="42">
        <v>8744</v>
      </c>
      <c r="G121" s="44" t="s">
        <v>280</v>
      </c>
      <c r="H121" s="42" t="s">
        <v>45</v>
      </c>
      <c r="I121" s="42" t="s">
        <v>281</v>
      </c>
      <c r="J121" s="42">
        <v>9</v>
      </c>
      <c r="K121" s="42">
        <v>0</v>
      </c>
      <c r="L121" s="47">
        <v>80</v>
      </c>
      <c r="M121" s="42" t="s">
        <v>47</v>
      </c>
      <c r="N121" s="49" t="str">
        <f>((J121*400)+(K121*100))+L121</f>
        <v>0</v>
      </c>
      <c r="O121" s="49">
        <v>150</v>
      </c>
      <c r="P121" s="49" t="str">
        <f>N121*O121</f>
        <v>0</v>
      </c>
      <c r="Q121" s="42"/>
      <c r="R121" s="42"/>
      <c r="S121" s="52"/>
      <c r="T121" s="42"/>
      <c r="U121" s="42"/>
      <c r="V121" s="44"/>
      <c r="W121" s="42"/>
      <c r="X121" s="42"/>
      <c r="Y121" s="42"/>
      <c r="Z121" s="49"/>
      <c r="AA121" s="53"/>
      <c r="AB121" s="49"/>
      <c r="AC121" s="49"/>
      <c r="AD121" s="54"/>
      <c r="AE121" s="54"/>
      <c r="AF121" s="49"/>
      <c r="AG121" s="49" t="str">
        <f>AF121+P121</f>
        <v>0</v>
      </c>
      <c r="AH121" s="49" t="str">
        <f>AG121</f>
        <v>0</v>
      </c>
      <c r="AI121" s="49">
        <v>0</v>
      </c>
      <c r="AJ121" s="49" t="str">
        <f>IF((AI121-AH121) &gt; 1,0,IF((AI121-AH121)&lt;0,AH121-AI121,AI121-AH121))</f>
        <v>0</v>
      </c>
      <c r="AK121" s="49">
        <v>0.3</v>
      </c>
      <c r="AL121" s="49" t="str">
        <f>ROUND(AJ121*(AK121/100),2)</f>
        <v>0</v>
      </c>
    </row>
    <row r="122" spans="1:40">
      <c r="A122" s="42" t="s">
        <v>40</v>
      </c>
      <c r="B122" s="44" t="s">
        <v>41</v>
      </c>
      <c r="C122" s="42" t="s">
        <v>42</v>
      </c>
      <c r="D122" s="42" t="s">
        <v>43</v>
      </c>
      <c r="E122" s="42">
        <v>108</v>
      </c>
      <c r="F122" s="42">
        <v>8745</v>
      </c>
      <c r="G122" s="44" t="s">
        <v>282</v>
      </c>
      <c r="H122" s="42" t="s">
        <v>45</v>
      </c>
      <c r="I122" s="42" t="s">
        <v>283</v>
      </c>
      <c r="J122" s="42">
        <v>10</v>
      </c>
      <c r="K122" s="42">
        <v>1</v>
      </c>
      <c r="L122" s="47">
        <v>44</v>
      </c>
      <c r="M122" s="42" t="s">
        <v>47</v>
      </c>
      <c r="N122" s="49" t="str">
        <f>((J122*400)+(K122*100))+L122</f>
        <v>0</v>
      </c>
      <c r="O122" s="49">
        <v>200</v>
      </c>
      <c r="P122" s="49" t="str">
        <f>N122*O122</f>
        <v>0</v>
      </c>
      <c r="Q122" s="42"/>
      <c r="R122" s="42"/>
      <c r="S122" s="52"/>
      <c r="T122" s="42"/>
      <c r="U122" s="42"/>
      <c r="V122" s="44"/>
      <c r="W122" s="42"/>
      <c r="X122" s="42"/>
      <c r="Y122" s="42"/>
      <c r="Z122" s="49"/>
      <c r="AA122" s="53"/>
      <c r="AB122" s="49"/>
      <c r="AC122" s="49"/>
      <c r="AD122" s="54"/>
      <c r="AE122" s="54"/>
      <c r="AF122" s="49"/>
      <c r="AG122" s="49" t="str">
        <f>AF122+P122</f>
        <v>0</v>
      </c>
      <c r="AH122" s="49" t="str">
        <f>AG122</f>
        <v>0</v>
      </c>
      <c r="AI122" s="49">
        <v>0</v>
      </c>
      <c r="AJ122" s="49" t="str">
        <f>IF((AI122-AH122) &gt; 1,0,IF((AI122-AH122)&lt;0,AH122-AI122,AI122-AH122))</f>
        <v>0</v>
      </c>
      <c r="AK122" s="49">
        <v>0.3</v>
      </c>
      <c r="AL122" s="49" t="str">
        <f>ROUND(AJ122*(AK122/100),2)</f>
        <v>0</v>
      </c>
    </row>
    <row r="123" spans="1:40">
      <c r="A123" s="42" t="s">
        <v>40</v>
      </c>
      <c r="B123" s="44" t="s">
        <v>41</v>
      </c>
      <c r="C123" s="42" t="s">
        <v>42</v>
      </c>
      <c r="D123" s="42" t="s">
        <v>43</v>
      </c>
      <c r="E123" s="42">
        <v>109</v>
      </c>
      <c r="F123" s="42">
        <v>8747</v>
      </c>
      <c r="G123" s="44" t="s">
        <v>284</v>
      </c>
      <c r="H123" s="42" t="s">
        <v>45</v>
      </c>
      <c r="I123" s="42" t="s">
        <v>285</v>
      </c>
      <c r="J123" s="42">
        <v>10</v>
      </c>
      <c r="K123" s="42">
        <v>0</v>
      </c>
      <c r="L123" s="47">
        <v>0</v>
      </c>
      <c r="M123" s="42" t="s">
        <v>47</v>
      </c>
      <c r="N123" s="49" t="str">
        <f>((J123*400)+(K123*100))+L123</f>
        <v>0</v>
      </c>
      <c r="O123" s="49">
        <v>150</v>
      </c>
      <c r="P123" s="49" t="str">
        <f>N123*O123</f>
        <v>0</v>
      </c>
      <c r="Q123" s="42"/>
      <c r="R123" s="42"/>
      <c r="S123" s="52"/>
      <c r="T123" s="42"/>
      <c r="U123" s="42"/>
      <c r="V123" s="44"/>
      <c r="W123" s="42"/>
      <c r="X123" s="42"/>
      <c r="Y123" s="42"/>
      <c r="Z123" s="49"/>
      <c r="AA123" s="53"/>
      <c r="AB123" s="49"/>
      <c r="AC123" s="49"/>
      <c r="AD123" s="54"/>
      <c r="AE123" s="54"/>
      <c r="AF123" s="49"/>
      <c r="AG123" s="49" t="str">
        <f>AF123+P123</f>
        <v>0</v>
      </c>
      <c r="AH123" s="49" t="str">
        <f>AG123</f>
        <v>0</v>
      </c>
      <c r="AI123" s="49">
        <v>0</v>
      </c>
      <c r="AJ123" s="49" t="str">
        <f>IF((AI123-AH123) &gt; 1,0,IF((AI123-AH123)&lt;0,AH123-AI123,AI123-AH123))</f>
        <v>0</v>
      </c>
      <c r="AK123" s="49">
        <v>0.3</v>
      </c>
      <c r="AL123" s="49" t="str">
        <f>ROUND(AJ123*(AK123/100),2)</f>
        <v>0</v>
      </c>
    </row>
    <row r="124" spans="1:40">
      <c r="A124" s="42" t="s">
        <v>40</v>
      </c>
      <c r="B124" s="44" t="s">
        <v>41</v>
      </c>
      <c r="C124" s="42" t="s">
        <v>42</v>
      </c>
      <c r="D124" s="42" t="s">
        <v>43</v>
      </c>
      <c r="E124" s="42">
        <v>110</v>
      </c>
      <c r="F124" s="42">
        <v>8748</v>
      </c>
      <c r="G124" s="44" t="s">
        <v>286</v>
      </c>
      <c r="H124" s="42" t="s">
        <v>45</v>
      </c>
      <c r="I124" s="42" t="s">
        <v>287</v>
      </c>
      <c r="J124" s="42">
        <v>18</v>
      </c>
      <c r="K124" s="42">
        <v>1</v>
      </c>
      <c r="L124" s="47">
        <v>40</v>
      </c>
      <c r="M124" s="42" t="s">
        <v>47</v>
      </c>
      <c r="N124" s="49" t="str">
        <f>((J124*400)+(K124*100))+L124</f>
        <v>0</v>
      </c>
      <c r="O124" s="49">
        <v>150</v>
      </c>
      <c r="P124" s="49" t="str">
        <f>N124*O124</f>
        <v>0</v>
      </c>
      <c r="Q124" s="42"/>
      <c r="R124" s="42"/>
      <c r="S124" s="52"/>
      <c r="T124" s="42"/>
      <c r="U124" s="42"/>
      <c r="V124" s="44"/>
      <c r="W124" s="42"/>
      <c r="X124" s="42"/>
      <c r="Y124" s="42"/>
      <c r="Z124" s="49"/>
      <c r="AA124" s="53"/>
      <c r="AB124" s="49"/>
      <c r="AC124" s="49"/>
      <c r="AD124" s="54"/>
      <c r="AE124" s="54"/>
      <c r="AF124" s="49"/>
      <c r="AG124" s="49" t="str">
        <f>AF124+P124</f>
        <v>0</v>
      </c>
      <c r="AH124" s="49" t="str">
        <f>AG124</f>
        <v>0</v>
      </c>
      <c r="AI124" s="49">
        <v>0</v>
      </c>
      <c r="AJ124" s="49" t="str">
        <f>IF((AI124-AH124) &gt; 1,0,IF((AI124-AH124)&lt;0,AH124-AI124,AI124-AH124))</f>
        <v>0</v>
      </c>
      <c r="AK124" s="49">
        <v>0.3</v>
      </c>
      <c r="AL124" s="49" t="str">
        <f>ROUND(AJ124*(AK124/100),2)</f>
        <v>0</v>
      </c>
    </row>
    <row r="125" spans="1:40">
      <c r="A125" s="42" t="s">
        <v>40</v>
      </c>
      <c r="B125" s="44" t="s">
        <v>41</v>
      </c>
      <c r="C125" s="42" t="s">
        <v>42</v>
      </c>
      <c r="D125" s="42" t="s">
        <v>43</v>
      </c>
      <c r="E125" s="42">
        <v>111</v>
      </c>
      <c r="F125" s="42">
        <v>8749</v>
      </c>
      <c r="G125" s="44" t="s">
        <v>288</v>
      </c>
      <c r="H125" s="42" t="s">
        <v>45</v>
      </c>
      <c r="I125" s="42" t="s">
        <v>289</v>
      </c>
      <c r="J125" s="42">
        <v>5</v>
      </c>
      <c r="K125" s="42">
        <v>0</v>
      </c>
      <c r="L125" s="47">
        <v>0</v>
      </c>
      <c r="M125" s="42" t="s">
        <v>47</v>
      </c>
      <c r="N125" s="49" t="str">
        <f>((J125*400)+(K125*100))+L125</f>
        <v>0</v>
      </c>
      <c r="O125" s="49">
        <v>150</v>
      </c>
      <c r="P125" s="49" t="str">
        <f>N125*O125</f>
        <v>0</v>
      </c>
      <c r="Q125" s="42"/>
      <c r="R125" s="42"/>
      <c r="S125" s="52"/>
      <c r="T125" s="42"/>
      <c r="U125" s="42"/>
      <c r="V125" s="44"/>
      <c r="W125" s="42"/>
      <c r="X125" s="42"/>
      <c r="Y125" s="42"/>
      <c r="Z125" s="49"/>
      <c r="AA125" s="53"/>
      <c r="AB125" s="49"/>
      <c r="AC125" s="49"/>
      <c r="AD125" s="54"/>
      <c r="AE125" s="54"/>
      <c r="AF125" s="49"/>
      <c r="AG125" s="49" t="str">
        <f>AF125+P125</f>
        <v>0</v>
      </c>
      <c r="AH125" s="49" t="str">
        <f>AG125</f>
        <v>0</v>
      </c>
      <c r="AI125" s="49">
        <v>0</v>
      </c>
      <c r="AJ125" s="49" t="str">
        <f>IF((AI125-AH125) &gt; 1,0,IF((AI125-AH125)&lt;0,AH125-AI125,AI125-AH125))</f>
        <v>0</v>
      </c>
      <c r="AK125" s="49">
        <v>0.3</v>
      </c>
      <c r="AL125" s="49" t="str">
        <f>ROUND(AJ125*(AK125/100),2)</f>
        <v>0</v>
      </c>
    </row>
    <row r="126" spans="1:40">
      <c r="A126" s="42" t="s">
        <v>40</v>
      </c>
      <c r="B126" s="44" t="s">
        <v>41</v>
      </c>
      <c r="C126" s="42" t="s">
        <v>42</v>
      </c>
      <c r="D126" s="42" t="s">
        <v>43</v>
      </c>
      <c r="E126" s="42">
        <v>112</v>
      </c>
      <c r="F126" s="42">
        <v>8750</v>
      </c>
      <c r="G126" s="44" t="s">
        <v>290</v>
      </c>
      <c r="H126" s="42" t="s">
        <v>45</v>
      </c>
      <c r="I126" s="42" t="s">
        <v>291</v>
      </c>
      <c r="J126" s="42">
        <v>10</v>
      </c>
      <c r="K126" s="42">
        <v>2</v>
      </c>
      <c r="L126" s="47">
        <v>42</v>
      </c>
      <c r="M126" s="42" t="s">
        <v>47</v>
      </c>
      <c r="N126" s="49" t="str">
        <f>((J126*400)+(K126*100))+L126</f>
        <v>0</v>
      </c>
      <c r="O126" s="49">
        <v>150</v>
      </c>
      <c r="P126" s="49" t="str">
        <f>N126*O126</f>
        <v>0</v>
      </c>
      <c r="Q126" s="42"/>
      <c r="R126" s="42"/>
      <c r="S126" s="52"/>
      <c r="T126" s="42"/>
      <c r="U126" s="42"/>
      <c r="V126" s="44"/>
      <c r="W126" s="42"/>
      <c r="X126" s="42"/>
      <c r="Y126" s="42"/>
      <c r="Z126" s="49"/>
      <c r="AA126" s="53"/>
      <c r="AB126" s="49"/>
      <c r="AC126" s="49"/>
      <c r="AD126" s="54"/>
      <c r="AE126" s="54"/>
      <c r="AF126" s="49"/>
      <c r="AG126" s="49" t="str">
        <f>AF126+P126</f>
        <v>0</v>
      </c>
      <c r="AH126" s="49" t="str">
        <f>AG126</f>
        <v>0</v>
      </c>
      <c r="AI126" s="49">
        <v>0</v>
      </c>
      <c r="AJ126" s="49" t="str">
        <f>IF((AI126-AH126) &gt; 1,0,IF((AI126-AH126)&lt;0,AH126-AI126,AI126-AH126))</f>
        <v>0</v>
      </c>
      <c r="AK126" s="49">
        <v>0.3</v>
      </c>
      <c r="AL126" s="49" t="str">
        <f>ROUND(AJ126*(AK126/100),2)</f>
        <v>0</v>
      </c>
    </row>
    <row r="127" spans="1:40">
      <c r="A127" s="42" t="s">
        <v>40</v>
      </c>
      <c r="B127" s="44" t="s">
        <v>41</v>
      </c>
      <c r="C127" s="42" t="s">
        <v>42</v>
      </c>
      <c r="D127" s="42" t="s">
        <v>43</v>
      </c>
      <c r="E127" s="42">
        <v>113</v>
      </c>
      <c r="F127" s="42">
        <v>8751</v>
      </c>
      <c r="G127" s="44" t="s">
        <v>292</v>
      </c>
      <c r="H127" s="42" t="s">
        <v>45</v>
      </c>
      <c r="I127" s="42" t="s">
        <v>293</v>
      </c>
      <c r="J127" s="42">
        <v>10</v>
      </c>
      <c r="K127" s="42">
        <v>1</v>
      </c>
      <c r="L127" s="47">
        <v>88</v>
      </c>
      <c r="M127" s="42" t="s">
        <v>47</v>
      </c>
      <c r="N127" s="49" t="str">
        <f>((J127*400)+(K127*100))+L127</f>
        <v>0</v>
      </c>
      <c r="O127" s="49">
        <v>150</v>
      </c>
      <c r="P127" s="49" t="str">
        <f>N127*O127</f>
        <v>0</v>
      </c>
      <c r="Q127" s="42"/>
      <c r="R127" s="42"/>
      <c r="S127" s="52"/>
      <c r="T127" s="42"/>
      <c r="U127" s="42"/>
      <c r="V127" s="44"/>
      <c r="W127" s="42"/>
      <c r="X127" s="42"/>
      <c r="Y127" s="42"/>
      <c r="Z127" s="49"/>
      <c r="AA127" s="53"/>
      <c r="AB127" s="49"/>
      <c r="AC127" s="49"/>
      <c r="AD127" s="54"/>
      <c r="AE127" s="54"/>
      <c r="AF127" s="49"/>
      <c r="AG127" s="49" t="str">
        <f>AF127+P127</f>
        <v>0</v>
      </c>
      <c r="AH127" s="49" t="str">
        <f>AG127</f>
        <v>0</v>
      </c>
      <c r="AI127" s="49">
        <v>0</v>
      </c>
      <c r="AJ127" s="49" t="str">
        <f>IF((AI127-AH127) &gt; 1,0,IF((AI127-AH127)&lt;0,AH127-AI127,AI127-AH127))</f>
        <v>0</v>
      </c>
      <c r="AK127" s="49">
        <v>0.3</v>
      </c>
      <c r="AL127" s="49" t="str">
        <f>ROUND(AJ127*(AK127/100),2)</f>
        <v>0</v>
      </c>
    </row>
    <row r="128" spans="1:40">
      <c r="A128" s="42" t="s">
        <v>40</v>
      </c>
      <c r="B128" s="44" t="s">
        <v>41</v>
      </c>
      <c r="C128" s="42" t="s">
        <v>42</v>
      </c>
      <c r="D128" s="42" t="s">
        <v>43</v>
      </c>
      <c r="E128" s="42">
        <v>114</v>
      </c>
      <c r="F128" s="42">
        <v>8752</v>
      </c>
      <c r="G128" s="44" t="s">
        <v>294</v>
      </c>
      <c r="H128" s="42" t="s">
        <v>45</v>
      </c>
      <c r="I128" s="42" t="s">
        <v>295</v>
      </c>
      <c r="J128" s="42">
        <v>4</v>
      </c>
      <c r="K128" s="42">
        <v>0</v>
      </c>
      <c r="L128" s="47">
        <v>28</v>
      </c>
      <c r="M128" s="42" t="s">
        <v>47</v>
      </c>
      <c r="N128" s="49" t="str">
        <f>((J128*400)+(K128*100))+L128</f>
        <v>0</v>
      </c>
      <c r="O128" s="49">
        <v>225</v>
      </c>
      <c r="P128" s="49" t="str">
        <f>N128*O128</f>
        <v>0</v>
      </c>
      <c r="Q128" s="42">
        <v>1</v>
      </c>
      <c r="R128" s="42" t="s">
        <v>40</v>
      </c>
      <c r="S128" s="52" t="s">
        <v>41</v>
      </c>
      <c r="T128" s="42" t="s">
        <v>42</v>
      </c>
      <c r="U128" s="42" t="s">
        <v>132</v>
      </c>
      <c r="V128" s="44" t="s">
        <v>296</v>
      </c>
      <c r="W128" s="42" t="s">
        <v>134</v>
      </c>
      <c r="X128" s="42" t="s">
        <v>135</v>
      </c>
      <c r="Y128" s="42" t="s">
        <v>136</v>
      </c>
      <c r="Z128" s="49">
        <v>25</v>
      </c>
      <c r="AA128" s="53">
        <v>100</v>
      </c>
      <c r="AB128" s="49">
        <v>6650</v>
      </c>
      <c r="AC128" s="49" t="str">
        <f>Z128*AB128</f>
        <v>0</v>
      </c>
      <c r="AD128" s="54">
        <v>3</v>
      </c>
      <c r="AE128" s="54">
        <v>3</v>
      </c>
      <c r="AF128" s="49" t="str">
        <f>(AC128*(100-AE128))/100</f>
        <v>0</v>
      </c>
      <c r="AG128" s="49" t="str">
        <f>P128+AF128</f>
        <v>0</v>
      </c>
      <c r="AH128" s="49" t="str">
        <f>(AG128*AA128)/100</f>
        <v>0</v>
      </c>
      <c r="AI128" s="49">
        <v>0</v>
      </c>
      <c r="AJ128" s="49" t="str">
        <f>IF((AI128-AH128) &gt; 1,0,IF((AI128-AH128)&lt;0,AH128-AI128,AI128-AH128))</f>
        <v>0</v>
      </c>
      <c r="AK128" s="49">
        <v>0.02</v>
      </c>
      <c r="AL128" s="49" t="str">
        <f>ROUND(AJ128*(AK128/100),2)</f>
        <v>0</v>
      </c>
      <c r="AM128" s="15" t="s">
        <v>297</v>
      </c>
    </row>
    <row r="129" spans="1:40">
      <c r="A129" s="42" t="s">
        <v>40</v>
      </c>
      <c r="B129" s="44" t="s">
        <v>41</v>
      </c>
      <c r="C129" s="42" t="s">
        <v>42</v>
      </c>
      <c r="D129" s="42" t="s">
        <v>43</v>
      </c>
      <c r="E129" s="42">
        <v>115</v>
      </c>
      <c r="F129" s="42">
        <v>8753</v>
      </c>
      <c r="G129" s="44" t="s">
        <v>298</v>
      </c>
      <c r="H129" s="42" t="s">
        <v>45</v>
      </c>
      <c r="I129" s="42" t="s">
        <v>299</v>
      </c>
      <c r="J129" s="42">
        <v>7</v>
      </c>
      <c r="K129" s="42">
        <v>1</v>
      </c>
      <c r="L129" s="47">
        <v>0</v>
      </c>
      <c r="M129" s="42" t="s">
        <v>47</v>
      </c>
      <c r="N129" s="49" t="str">
        <f>((J129*400)+(K129*100))+L129</f>
        <v>0</v>
      </c>
      <c r="O129" s="49">
        <v>200</v>
      </c>
      <c r="P129" s="49" t="str">
        <f>N129*O129</f>
        <v>0</v>
      </c>
      <c r="Q129" s="42"/>
      <c r="R129" s="42"/>
      <c r="S129" s="52"/>
      <c r="T129" s="42"/>
      <c r="U129" s="42"/>
      <c r="V129" s="44"/>
      <c r="W129" s="42"/>
      <c r="X129" s="42"/>
      <c r="Y129" s="42"/>
      <c r="Z129" s="49"/>
      <c r="AA129" s="53"/>
      <c r="AB129" s="49"/>
      <c r="AC129" s="49"/>
      <c r="AD129" s="54"/>
      <c r="AE129" s="54"/>
      <c r="AF129" s="49"/>
      <c r="AG129" s="49" t="str">
        <f>AF129+P129</f>
        <v>0</v>
      </c>
      <c r="AH129" s="49" t="str">
        <f>AG129</f>
        <v>0</v>
      </c>
      <c r="AI129" s="49">
        <v>0</v>
      </c>
      <c r="AJ129" s="49" t="str">
        <f>IF((AI129-AH129) &gt; 1,0,IF((AI129-AH129)&lt;0,AH129-AI129,AI129-AH129))</f>
        <v>0</v>
      </c>
      <c r="AK129" s="49">
        <v>0.3</v>
      </c>
      <c r="AL129" s="49" t="str">
        <f>ROUND(AJ129*(AK129/100),2)</f>
        <v>0</v>
      </c>
    </row>
    <row r="130" spans="1:40">
      <c r="A130" s="42" t="s">
        <v>40</v>
      </c>
      <c r="B130" s="44" t="s">
        <v>41</v>
      </c>
      <c r="C130" s="42" t="s">
        <v>42</v>
      </c>
      <c r="D130" s="42" t="s">
        <v>43</v>
      </c>
      <c r="E130" s="42">
        <v>116</v>
      </c>
      <c r="F130" s="42">
        <v>8754</v>
      </c>
      <c r="G130" s="44" t="s">
        <v>300</v>
      </c>
      <c r="H130" s="42" t="s">
        <v>45</v>
      </c>
      <c r="I130" s="42" t="s">
        <v>301</v>
      </c>
      <c r="J130" s="42">
        <v>14</v>
      </c>
      <c r="K130" s="42">
        <v>1</v>
      </c>
      <c r="L130" s="47">
        <v>80</v>
      </c>
      <c r="M130" s="42" t="s">
        <v>47</v>
      </c>
      <c r="N130" s="49" t="str">
        <f>((J130*400)+(K130*100))+L130</f>
        <v>0</v>
      </c>
      <c r="O130" s="49">
        <v>150</v>
      </c>
      <c r="P130" s="49" t="str">
        <f>N130*O130</f>
        <v>0</v>
      </c>
      <c r="Q130" s="42"/>
      <c r="R130" s="42"/>
      <c r="S130" s="52"/>
      <c r="T130" s="42"/>
      <c r="U130" s="42"/>
      <c r="V130" s="44"/>
      <c r="W130" s="42"/>
      <c r="X130" s="42"/>
      <c r="Y130" s="42"/>
      <c r="Z130" s="49"/>
      <c r="AA130" s="53"/>
      <c r="AB130" s="49"/>
      <c r="AC130" s="49"/>
      <c r="AD130" s="54"/>
      <c r="AE130" s="54"/>
      <c r="AF130" s="49"/>
      <c r="AG130" s="49" t="str">
        <f>AF130+P130</f>
        <v>0</v>
      </c>
      <c r="AH130" s="49" t="str">
        <f>AG130</f>
        <v>0</v>
      </c>
      <c r="AI130" s="49">
        <v>0</v>
      </c>
      <c r="AJ130" s="49" t="str">
        <f>IF((AI130-AH130) &gt; 1,0,IF((AI130-AH130)&lt;0,AH130-AI130,AI130-AH130))</f>
        <v>0</v>
      </c>
      <c r="AK130" s="49">
        <v>0.3</v>
      </c>
      <c r="AL130" s="49" t="str">
        <f>ROUND(AJ130*(AK130/100),2)</f>
        <v>0</v>
      </c>
    </row>
    <row r="131" spans="1:40">
      <c r="A131" s="42" t="s">
        <v>40</v>
      </c>
      <c r="B131" s="44" t="s">
        <v>41</v>
      </c>
      <c r="C131" s="42" t="s">
        <v>42</v>
      </c>
      <c r="D131" s="42" t="s">
        <v>43</v>
      </c>
      <c r="E131" s="42">
        <v>117</v>
      </c>
      <c r="F131" s="42">
        <v>8755</v>
      </c>
      <c r="G131" s="44" t="s">
        <v>302</v>
      </c>
      <c r="H131" s="42" t="s">
        <v>45</v>
      </c>
      <c r="I131" s="42" t="s">
        <v>303</v>
      </c>
      <c r="J131" s="42">
        <v>10</v>
      </c>
      <c r="K131" s="42">
        <v>3</v>
      </c>
      <c r="L131" s="47">
        <v>84</v>
      </c>
      <c r="M131" s="42" t="s">
        <v>47</v>
      </c>
      <c r="N131" s="49" t="str">
        <f>((J131*400)+(K131*100))+L131</f>
        <v>0</v>
      </c>
      <c r="O131" s="49">
        <v>175</v>
      </c>
      <c r="P131" s="49" t="str">
        <f>N131*O131</f>
        <v>0</v>
      </c>
      <c r="Q131" s="42">
        <v>1</v>
      </c>
      <c r="R131" s="42" t="s">
        <v>40</v>
      </c>
      <c r="S131" s="52" t="s">
        <v>41</v>
      </c>
      <c r="T131" s="42" t="s">
        <v>42</v>
      </c>
      <c r="U131" s="42" t="s">
        <v>132</v>
      </c>
      <c r="V131" s="44" t="s">
        <v>304</v>
      </c>
      <c r="W131" s="42" t="s">
        <v>305</v>
      </c>
      <c r="X131" s="42" t="s">
        <v>135</v>
      </c>
      <c r="Y131" s="42" t="s">
        <v>136</v>
      </c>
      <c r="Z131" s="49">
        <v>1316</v>
      </c>
      <c r="AA131" s="53">
        <v>100</v>
      </c>
      <c r="AB131" s="49">
        <v>6850</v>
      </c>
      <c r="AC131" s="49" t="str">
        <f>Z131*AB131</f>
        <v>0</v>
      </c>
      <c r="AD131" s="54">
        <v>3</v>
      </c>
      <c r="AE131" s="54">
        <v>3</v>
      </c>
      <c r="AF131" s="49" t="str">
        <f>(AC131*(100-AE131))/100</f>
        <v>0</v>
      </c>
      <c r="AG131" s="49" t="str">
        <f>P131+AF131</f>
        <v>0</v>
      </c>
      <c r="AH131" s="49" t="str">
        <f>(AG131*AA131)/100</f>
        <v>0</v>
      </c>
      <c r="AI131" s="49">
        <v>0</v>
      </c>
      <c r="AJ131" s="49" t="str">
        <f>IF((AI131-AH131) &gt; 1,0,IF((AI131-AH131)&lt;0,AH131-AI131,AI131-AH131))</f>
        <v>0</v>
      </c>
      <c r="AK131" s="49">
        <v>0.02</v>
      </c>
      <c r="AL131" s="49" t="str">
        <f>ROUND(AJ131*(AK131/100),2)</f>
        <v>0</v>
      </c>
      <c r="AM131" s="15" t="s">
        <v>306</v>
      </c>
    </row>
    <row r="132" spans="1:40">
      <c r="A132" s="42"/>
      <c r="B132" s="44"/>
      <c r="C132" s="42"/>
      <c r="D132" s="42"/>
      <c r="E132" s="42"/>
      <c r="F132" s="42"/>
      <c r="G132" s="44"/>
      <c r="H132" s="42"/>
      <c r="I132" s="42"/>
      <c r="J132" s="42">
        <v>0</v>
      </c>
      <c r="K132" s="42">
        <v>2</v>
      </c>
      <c r="L132" s="47">
        <v>16</v>
      </c>
      <c r="M132" s="42" t="s">
        <v>138</v>
      </c>
      <c r="N132" s="49" t="str">
        <f>((J132*400)+(K132*100))+L132</f>
        <v>0</v>
      </c>
      <c r="O132" s="49">
        <v>175</v>
      </c>
      <c r="P132" s="49" t="str">
        <f>N132*O132</f>
        <v>0</v>
      </c>
      <c r="Q132" s="42">
        <v>1</v>
      </c>
      <c r="R132" s="42" t="s">
        <v>40</v>
      </c>
      <c r="S132" s="52" t="s">
        <v>41</v>
      </c>
      <c r="T132" s="42" t="s">
        <v>42</v>
      </c>
      <c r="U132" s="42" t="s">
        <v>132</v>
      </c>
      <c r="V132" s="44" t="s">
        <v>307</v>
      </c>
      <c r="W132" s="42" t="s">
        <v>305</v>
      </c>
      <c r="X132" s="42" t="s">
        <v>135</v>
      </c>
      <c r="Y132" s="42" t="s">
        <v>136</v>
      </c>
      <c r="Z132" s="49">
        <v>864</v>
      </c>
      <c r="AA132" s="53">
        <v>100</v>
      </c>
      <c r="AB132" s="49">
        <v>6850</v>
      </c>
      <c r="AC132" s="49" t="str">
        <f>Z132*AB132</f>
        <v>0</v>
      </c>
      <c r="AD132" s="54">
        <v>3</v>
      </c>
      <c r="AE132" s="54">
        <v>3</v>
      </c>
      <c r="AF132" s="49" t="str">
        <f>(AC132*(100-AE132))/100</f>
        <v>0</v>
      </c>
      <c r="AG132" s="49" t="str">
        <f>P132+AF132</f>
        <v>0</v>
      </c>
      <c r="AH132" s="49" t="str">
        <f>(AG132*AA132)/100</f>
        <v>0</v>
      </c>
      <c r="AI132" s="49">
        <v>0</v>
      </c>
      <c r="AJ132" s="49" t="str">
        <f>IF((AI132-AH132) &gt; 1,0,IF((AI132-AH132)&lt;0,AH132-AI132,AI132-AH132))</f>
        <v>0</v>
      </c>
      <c r="AK132" s="49">
        <v>0.02</v>
      </c>
      <c r="AL132" s="49" t="str">
        <f>ROUND(AJ132*(AK132/100),2)</f>
        <v>0</v>
      </c>
      <c r="AM132" s="15" t="s">
        <v>306</v>
      </c>
    </row>
    <row r="133" spans="1:40">
      <c r="A133" s="42" t="s">
        <v>40</v>
      </c>
      <c r="B133" s="44" t="s">
        <v>41</v>
      </c>
      <c r="C133" s="42" t="s">
        <v>42</v>
      </c>
      <c r="D133" s="42" t="s">
        <v>43</v>
      </c>
      <c r="E133" s="42">
        <v>118</v>
      </c>
      <c r="F133" s="42">
        <v>8760</v>
      </c>
      <c r="G133" s="44" t="s">
        <v>308</v>
      </c>
      <c r="H133" s="42" t="s">
        <v>45</v>
      </c>
      <c r="I133" s="42" t="s">
        <v>309</v>
      </c>
      <c r="J133" s="42">
        <v>13</v>
      </c>
      <c r="K133" s="42">
        <v>2</v>
      </c>
      <c r="L133" s="47">
        <v>64</v>
      </c>
      <c r="M133" s="42" t="s">
        <v>47</v>
      </c>
      <c r="N133" s="49" t="str">
        <f>((J133*400)+(K133*100))+L133</f>
        <v>0</v>
      </c>
      <c r="O133" s="49">
        <v>150</v>
      </c>
      <c r="P133" s="49" t="str">
        <f>N133*O133</f>
        <v>0</v>
      </c>
      <c r="Q133" s="42"/>
      <c r="R133" s="42"/>
      <c r="S133" s="52"/>
      <c r="T133" s="42"/>
      <c r="U133" s="42"/>
      <c r="V133" s="44"/>
      <c r="W133" s="42"/>
      <c r="X133" s="42"/>
      <c r="Y133" s="42"/>
      <c r="Z133" s="49"/>
      <c r="AA133" s="53"/>
      <c r="AB133" s="49"/>
      <c r="AC133" s="49"/>
      <c r="AD133" s="54"/>
      <c r="AE133" s="54"/>
      <c r="AF133" s="49"/>
      <c r="AG133" s="49" t="str">
        <f>AF133+P133</f>
        <v>0</v>
      </c>
      <c r="AH133" s="49" t="str">
        <f>AG133</f>
        <v>0</v>
      </c>
      <c r="AI133" s="49">
        <v>0</v>
      </c>
      <c r="AJ133" s="49" t="str">
        <f>IF((AI133-AH133) &gt; 1,0,IF((AI133-AH133)&lt;0,AH133-AI133,AI133-AH133))</f>
        <v>0</v>
      </c>
      <c r="AK133" s="49">
        <v>0.3</v>
      </c>
      <c r="AL133" s="49" t="str">
        <f>ROUND(AJ133*(AK133/100),2)</f>
        <v>0</v>
      </c>
    </row>
    <row r="134" spans="1:40">
      <c r="A134" s="42" t="s">
        <v>40</v>
      </c>
      <c r="B134" s="44" t="s">
        <v>41</v>
      </c>
      <c r="C134" s="42" t="s">
        <v>42</v>
      </c>
      <c r="D134" s="42" t="s">
        <v>43</v>
      </c>
      <c r="E134" s="42">
        <v>119</v>
      </c>
      <c r="F134" s="42">
        <v>8761</v>
      </c>
      <c r="G134" s="44" t="s">
        <v>310</v>
      </c>
      <c r="H134" s="42" t="s">
        <v>45</v>
      </c>
      <c r="I134" s="42" t="s">
        <v>311</v>
      </c>
      <c r="J134" s="42">
        <v>8</v>
      </c>
      <c r="K134" s="42">
        <v>2</v>
      </c>
      <c r="L134" s="47">
        <v>24</v>
      </c>
      <c r="M134" s="42" t="s">
        <v>47</v>
      </c>
      <c r="N134" s="49" t="str">
        <f>((J134*400)+(K134*100))+L134</f>
        <v>0</v>
      </c>
      <c r="O134" s="49">
        <v>150</v>
      </c>
      <c r="P134" s="49" t="str">
        <f>N134*O134</f>
        <v>0</v>
      </c>
      <c r="Q134" s="42"/>
      <c r="R134" s="42"/>
      <c r="S134" s="52"/>
      <c r="T134" s="42"/>
      <c r="U134" s="42"/>
      <c r="V134" s="44"/>
      <c r="W134" s="42"/>
      <c r="X134" s="42"/>
      <c r="Y134" s="42"/>
      <c r="Z134" s="49"/>
      <c r="AA134" s="53"/>
      <c r="AB134" s="49"/>
      <c r="AC134" s="49"/>
      <c r="AD134" s="54"/>
      <c r="AE134" s="54"/>
      <c r="AF134" s="49"/>
      <c r="AG134" s="49" t="str">
        <f>AF134+P134</f>
        <v>0</v>
      </c>
      <c r="AH134" s="49" t="str">
        <f>AG134</f>
        <v>0</v>
      </c>
      <c r="AI134" s="49">
        <v>0</v>
      </c>
      <c r="AJ134" s="49" t="str">
        <f>IF((AI134-AH134) &gt; 1,0,IF((AI134-AH134)&lt;0,AH134-AI134,AI134-AH134))</f>
        <v>0</v>
      </c>
      <c r="AK134" s="49">
        <v>0.3</v>
      </c>
      <c r="AL134" s="49" t="str">
        <f>ROUND(AJ134*(AK134/100),2)</f>
        <v>0</v>
      </c>
    </row>
    <row r="135" spans="1:40">
      <c r="A135" s="42" t="s">
        <v>40</v>
      </c>
      <c r="B135" s="44" t="s">
        <v>41</v>
      </c>
      <c r="C135" s="42" t="s">
        <v>42</v>
      </c>
      <c r="D135" s="42" t="s">
        <v>43</v>
      </c>
      <c r="E135" s="42">
        <v>120</v>
      </c>
      <c r="F135" s="42">
        <v>8762</v>
      </c>
      <c r="G135" s="44" t="s">
        <v>312</v>
      </c>
      <c r="H135" s="42" t="s">
        <v>45</v>
      </c>
      <c r="I135" s="42" t="s">
        <v>313</v>
      </c>
      <c r="J135" s="42">
        <v>3</v>
      </c>
      <c r="K135" s="42">
        <v>2</v>
      </c>
      <c r="L135" s="47">
        <v>44</v>
      </c>
      <c r="M135" s="42" t="s">
        <v>47</v>
      </c>
      <c r="N135" s="49" t="str">
        <f>((J135*400)+(K135*100))+L135</f>
        <v>0</v>
      </c>
      <c r="O135" s="49">
        <v>150</v>
      </c>
      <c r="P135" s="49" t="str">
        <f>N135*O135</f>
        <v>0</v>
      </c>
      <c r="Q135" s="42"/>
      <c r="R135" s="42"/>
      <c r="S135" s="52"/>
      <c r="T135" s="42"/>
      <c r="U135" s="42"/>
      <c r="V135" s="44"/>
      <c r="W135" s="42"/>
      <c r="X135" s="42"/>
      <c r="Y135" s="42"/>
      <c r="Z135" s="49"/>
      <c r="AA135" s="53"/>
      <c r="AB135" s="49"/>
      <c r="AC135" s="49"/>
      <c r="AD135" s="54"/>
      <c r="AE135" s="54"/>
      <c r="AF135" s="49"/>
      <c r="AG135" s="49" t="str">
        <f>AF135+P135</f>
        <v>0</v>
      </c>
      <c r="AH135" s="49" t="str">
        <f>AG135</f>
        <v>0</v>
      </c>
      <c r="AI135" s="49">
        <v>0</v>
      </c>
      <c r="AJ135" s="49" t="str">
        <f>IF((AI135-AH135) &gt; 1,0,IF((AI135-AH135)&lt;0,AH135-AI135,AI135-AH135))</f>
        <v>0</v>
      </c>
      <c r="AK135" s="49">
        <v>0.3</v>
      </c>
      <c r="AL135" s="49" t="str">
        <f>ROUND(AJ135*(AK135/100),2)</f>
        <v>0</v>
      </c>
    </row>
    <row r="136" spans="1:40">
      <c r="A136" s="42" t="s">
        <v>40</v>
      </c>
      <c r="B136" s="44" t="s">
        <v>41</v>
      </c>
      <c r="C136" s="42" t="s">
        <v>42</v>
      </c>
      <c r="D136" s="42" t="s">
        <v>43</v>
      </c>
      <c r="E136" s="42">
        <v>121</v>
      </c>
      <c r="F136" s="42">
        <v>9034</v>
      </c>
      <c r="G136" s="44" t="s">
        <v>314</v>
      </c>
      <c r="H136" s="42" t="s">
        <v>45</v>
      </c>
      <c r="I136" s="42" t="s">
        <v>315</v>
      </c>
      <c r="J136" s="42">
        <v>4</v>
      </c>
      <c r="K136" s="42">
        <v>0</v>
      </c>
      <c r="L136" s="47">
        <v>80</v>
      </c>
      <c r="M136" s="42" t="s">
        <v>47</v>
      </c>
      <c r="N136" s="49" t="str">
        <f>((J136*400)+(K136*100))+L136</f>
        <v>0</v>
      </c>
      <c r="O136" s="49">
        <v>150</v>
      </c>
      <c r="P136" s="49" t="str">
        <f>N136*O136</f>
        <v>0</v>
      </c>
      <c r="Q136" s="42"/>
      <c r="R136" s="42"/>
      <c r="S136" s="52"/>
      <c r="T136" s="42"/>
      <c r="U136" s="42"/>
      <c r="V136" s="44"/>
      <c r="W136" s="42"/>
      <c r="X136" s="42"/>
      <c r="Y136" s="42"/>
      <c r="Z136" s="49"/>
      <c r="AA136" s="53"/>
      <c r="AB136" s="49"/>
      <c r="AC136" s="49"/>
      <c r="AD136" s="54"/>
      <c r="AE136" s="54"/>
      <c r="AF136" s="49"/>
      <c r="AG136" s="49" t="str">
        <f>AF136+P136</f>
        <v>0</v>
      </c>
      <c r="AH136" s="49" t="str">
        <f>AG136</f>
        <v>0</v>
      </c>
      <c r="AI136" s="49">
        <v>0</v>
      </c>
      <c r="AJ136" s="49" t="str">
        <f>IF((AI136-AH136) &gt; 1,0,IF((AI136-AH136)&lt;0,AH136-AI136,AI136-AH136))</f>
        <v>0</v>
      </c>
      <c r="AK136" s="49">
        <v>0.3</v>
      </c>
      <c r="AL136" s="49" t="str">
        <f>ROUND(AJ136*(AK136/100),2)</f>
        <v>0</v>
      </c>
    </row>
    <row r="137" spans="1:40">
      <c r="A137" s="42" t="s">
        <v>40</v>
      </c>
      <c r="B137" s="44" t="s">
        <v>41</v>
      </c>
      <c r="C137" s="42" t="s">
        <v>42</v>
      </c>
      <c r="D137" s="42" t="s">
        <v>43</v>
      </c>
      <c r="E137" s="42">
        <v>122</v>
      </c>
      <c r="F137" s="42">
        <v>8763</v>
      </c>
      <c r="G137" s="44" t="s">
        <v>316</v>
      </c>
      <c r="H137" s="42" t="s">
        <v>45</v>
      </c>
      <c r="I137" s="42" t="s">
        <v>317</v>
      </c>
      <c r="J137" s="42">
        <v>11</v>
      </c>
      <c r="K137" s="42">
        <v>0</v>
      </c>
      <c r="L137" s="47">
        <v>84</v>
      </c>
      <c r="M137" s="42" t="s">
        <v>47</v>
      </c>
      <c r="N137" s="49" t="str">
        <f>((J137*400)+(K137*100))+L137</f>
        <v>0</v>
      </c>
      <c r="O137" s="49">
        <v>150</v>
      </c>
      <c r="P137" s="49" t="str">
        <f>N137*O137</f>
        <v>0</v>
      </c>
      <c r="Q137" s="42"/>
      <c r="R137" s="42"/>
      <c r="S137" s="52"/>
      <c r="T137" s="42"/>
      <c r="U137" s="42"/>
      <c r="V137" s="44"/>
      <c r="W137" s="42"/>
      <c r="X137" s="42"/>
      <c r="Y137" s="42"/>
      <c r="Z137" s="49"/>
      <c r="AA137" s="53"/>
      <c r="AB137" s="49"/>
      <c r="AC137" s="49"/>
      <c r="AD137" s="54"/>
      <c r="AE137" s="54"/>
      <c r="AF137" s="49"/>
      <c r="AG137" s="49" t="str">
        <f>AF137+P137</f>
        <v>0</v>
      </c>
      <c r="AH137" s="49" t="str">
        <f>AG137</f>
        <v>0</v>
      </c>
      <c r="AI137" s="49">
        <v>0</v>
      </c>
      <c r="AJ137" s="49" t="str">
        <f>IF((AI137-AH137) &gt; 1,0,IF((AI137-AH137)&lt;0,AH137-AI137,AI137-AH137))</f>
        <v>0</v>
      </c>
      <c r="AK137" s="49">
        <v>0.3</v>
      </c>
      <c r="AL137" s="49" t="str">
        <f>ROUND(AJ137*(AK137/100),2)</f>
        <v>0</v>
      </c>
    </row>
    <row r="138" spans="1:40">
      <c r="A138" s="42" t="s">
        <v>40</v>
      </c>
      <c r="B138" s="44" t="s">
        <v>41</v>
      </c>
      <c r="C138" s="42" t="s">
        <v>42</v>
      </c>
      <c r="D138" s="42" t="s">
        <v>43</v>
      </c>
      <c r="E138" s="42">
        <v>123</v>
      </c>
      <c r="F138" s="42">
        <v>8764</v>
      </c>
      <c r="G138" s="44" t="s">
        <v>318</v>
      </c>
      <c r="H138" s="42" t="s">
        <v>45</v>
      </c>
      <c r="I138" s="42" t="s">
        <v>319</v>
      </c>
      <c r="J138" s="42">
        <v>14</v>
      </c>
      <c r="K138" s="42">
        <v>0</v>
      </c>
      <c r="L138" s="47">
        <v>32</v>
      </c>
      <c r="M138" s="42" t="s">
        <v>47</v>
      </c>
      <c r="N138" s="49" t="str">
        <f>((J138*400)+(K138*100))+L138</f>
        <v>0</v>
      </c>
      <c r="O138" s="49">
        <v>150</v>
      </c>
      <c r="P138" s="49" t="str">
        <f>N138*O138</f>
        <v>0</v>
      </c>
      <c r="Q138" s="42"/>
      <c r="R138" s="42"/>
      <c r="S138" s="52"/>
      <c r="T138" s="42"/>
      <c r="U138" s="42"/>
      <c r="V138" s="44"/>
      <c r="W138" s="42"/>
      <c r="X138" s="42"/>
      <c r="Y138" s="42"/>
      <c r="Z138" s="49"/>
      <c r="AA138" s="53"/>
      <c r="AB138" s="49"/>
      <c r="AC138" s="49"/>
      <c r="AD138" s="54"/>
      <c r="AE138" s="54"/>
      <c r="AF138" s="49"/>
      <c r="AG138" s="49" t="str">
        <f>AF138+P138</f>
        <v>0</v>
      </c>
      <c r="AH138" s="49" t="str">
        <f>AG138</f>
        <v>0</v>
      </c>
      <c r="AI138" s="49">
        <v>0</v>
      </c>
      <c r="AJ138" s="49" t="str">
        <f>IF((AI138-AH138) &gt; 1,0,IF((AI138-AH138)&lt;0,AH138-AI138,AI138-AH138))</f>
        <v>0</v>
      </c>
      <c r="AK138" s="49">
        <v>0.3</v>
      </c>
      <c r="AL138" s="49" t="str">
        <f>ROUND(AJ138*(AK138/100),2)</f>
        <v>0</v>
      </c>
    </row>
    <row r="139" spans="1:40">
      <c r="A139" s="42" t="s">
        <v>40</v>
      </c>
      <c r="B139" s="44" t="s">
        <v>41</v>
      </c>
      <c r="C139" s="42" t="s">
        <v>42</v>
      </c>
      <c r="D139" s="42" t="s">
        <v>43</v>
      </c>
      <c r="E139" s="42">
        <v>124</v>
      </c>
      <c r="F139" s="42">
        <v>9035</v>
      </c>
      <c r="G139" s="44" t="s">
        <v>320</v>
      </c>
      <c r="H139" s="42" t="s">
        <v>45</v>
      </c>
      <c r="I139" s="42" t="s">
        <v>321</v>
      </c>
      <c r="J139" s="42">
        <v>9</v>
      </c>
      <c r="K139" s="42">
        <v>2</v>
      </c>
      <c r="L139" s="47">
        <v>76</v>
      </c>
      <c r="M139" s="42" t="s">
        <v>47</v>
      </c>
      <c r="N139" s="49" t="str">
        <f>((J139*400)+(K139*100))+L139</f>
        <v>0</v>
      </c>
      <c r="O139" s="49">
        <v>150</v>
      </c>
      <c r="P139" s="49" t="str">
        <f>N139*O139</f>
        <v>0</v>
      </c>
      <c r="Q139" s="42"/>
      <c r="R139" s="42"/>
      <c r="S139" s="52"/>
      <c r="T139" s="42"/>
      <c r="U139" s="42"/>
      <c r="V139" s="44"/>
      <c r="W139" s="42"/>
      <c r="X139" s="42"/>
      <c r="Y139" s="42"/>
      <c r="Z139" s="49"/>
      <c r="AA139" s="53"/>
      <c r="AB139" s="49"/>
      <c r="AC139" s="49"/>
      <c r="AD139" s="54"/>
      <c r="AE139" s="54"/>
      <c r="AF139" s="49"/>
      <c r="AG139" s="49" t="str">
        <f>AF139+P139</f>
        <v>0</v>
      </c>
      <c r="AH139" s="49" t="str">
        <f>AG139</f>
        <v>0</v>
      </c>
      <c r="AI139" s="49">
        <v>0</v>
      </c>
      <c r="AJ139" s="49" t="str">
        <f>IF((AI139-AH139) &gt; 1,0,IF((AI139-AH139)&lt;0,AH139-AI139,AI139-AH139))</f>
        <v>0</v>
      </c>
      <c r="AK139" s="49">
        <v>0.3</v>
      </c>
      <c r="AL139" s="49" t="str">
        <f>ROUND(AJ139*(AK139/100),2)</f>
        <v>0</v>
      </c>
    </row>
    <row r="140" spans="1:40">
      <c r="A140" s="42" t="s">
        <v>40</v>
      </c>
      <c r="B140" s="44" t="s">
        <v>41</v>
      </c>
      <c r="C140" s="42" t="s">
        <v>42</v>
      </c>
      <c r="D140" s="42" t="s">
        <v>43</v>
      </c>
      <c r="E140" s="42">
        <v>125</v>
      </c>
      <c r="F140" s="42">
        <v>8765</v>
      </c>
      <c r="G140" s="44" t="s">
        <v>322</v>
      </c>
      <c r="H140" s="42" t="s">
        <v>45</v>
      </c>
      <c r="I140" s="42" t="s">
        <v>323</v>
      </c>
      <c r="J140" s="42">
        <v>7</v>
      </c>
      <c r="K140" s="42">
        <v>1</v>
      </c>
      <c r="L140" s="47">
        <v>36</v>
      </c>
      <c r="M140" s="42" t="s">
        <v>47</v>
      </c>
      <c r="N140" s="49" t="str">
        <f>((J140*400)+(K140*100))+L140</f>
        <v>0</v>
      </c>
      <c r="O140" s="49">
        <v>150</v>
      </c>
      <c r="P140" s="49" t="str">
        <f>N140*O140</f>
        <v>0</v>
      </c>
      <c r="Q140" s="42"/>
      <c r="R140" s="42"/>
      <c r="S140" s="52"/>
      <c r="T140" s="42"/>
      <c r="U140" s="42"/>
      <c r="V140" s="44"/>
      <c r="W140" s="42"/>
      <c r="X140" s="42"/>
      <c r="Y140" s="42"/>
      <c r="Z140" s="49"/>
      <c r="AA140" s="53"/>
      <c r="AB140" s="49"/>
      <c r="AC140" s="49"/>
      <c r="AD140" s="54"/>
      <c r="AE140" s="54"/>
      <c r="AF140" s="49"/>
      <c r="AG140" s="49" t="str">
        <f>AF140+P140</f>
        <v>0</v>
      </c>
      <c r="AH140" s="49" t="str">
        <f>AG140</f>
        <v>0</v>
      </c>
      <c r="AI140" s="49">
        <v>0</v>
      </c>
      <c r="AJ140" s="49" t="str">
        <f>IF((AI140-AH140) &gt; 1,0,IF((AI140-AH140)&lt;0,AH140-AI140,AI140-AH140))</f>
        <v>0</v>
      </c>
      <c r="AK140" s="49">
        <v>0.3</v>
      </c>
      <c r="AL140" s="49" t="str">
        <f>ROUND(AJ140*(AK140/100),2)</f>
        <v>0</v>
      </c>
    </row>
    <row r="141" spans="1:40">
      <c r="A141" s="42" t="s">
        <v>40</v>
      </c>
      <c r="B141" s="44" t="s">
        <v>41</v>
      </c>
      <c r="C141" s="42" t="s">
        <v>42</v>
      </c>
      <c r="D141" s="42" t="s">
        <v>43</v>
      </c>
      <c r="E141" s="42">
        <v>126</v>
      </c>
      <c r="F141" s="42">
        <v>8766</v>
      </c>
      <c r="G141" s="44" t="s">
        <v>324</v>
      </c>
      <c r="H141" s="42" t="s">
        <v>45</v>
      </c>
      <c r="I141" s="42" t="s">
        <v>325</v>
      </c>
      <c r="J141" s="42">
        <v>6</v>
      </c>
      <c r="K141" s="42">
        <v>3</v>
      </c>
      <c r="L141" s="47">
        <v>48</v>
      </c>
      <c r="M141" s="42" t="s">
        <v>47</v>
      </c>
      <c r="N141" s="49" t="str">
        <f>((J141*400)+(K141*100))+L141</f>
        <v>0</v>
      </c>
      <c r="O141" s="49">
        <v>150</v>
      </c>
      <c r="P141" s="49" t="str">
        <f>N141*O141</f>
        <v>0</v>
      </c>
      <c r="Q141" s="42"/>
      <c r="R141" s="42"/>
      <c r="S141" s="52"/>
      <c r="T141" s="42"/>
      <c r="U141" s="42"/>
      <c r="V141" s="44"/>
      <c r="W141" s="42"/>
      <c r="X141" s="42"/>
      <c r="Y141" s="42"/>
      <c r="Z141" s="49"/>
      <c r="AA141" s="53"/>
      <c r="AB141" s="49"/>
      <c r="AC141" s="49"/>
      <c r="AD141" s="54"/>
      <c r="AE141" s="54"/>
      <c r="AF141" s="49"/>
      <c r="AG141" s="49" t="str">
        <f>AF141+P141</f>
        <v>0</v>
      </c>
      <c r="AH141" s="49" t="str">
        <f>AG141</f>
        <v>0</v>
      </c>
      <c r="AI141" s="49">
        <v>0</v>
      </c>
      <c r="AJ141" s="49" t="str">
        <f>IF((AI141-AH141) &gt; 1,0,IF((AI141-AH141)&lt;0,AH141-AI141,AI141-AH141))</f>
        <v>0</v>
      </c>
      <c r="AK141" s="49">
        <v>0.3</v>
      </c>
      <c r="AL141" s="49" t="str">
        <f>ROUND(AJ141*(AK141/100),2)</f>
        <v>0</v>
      </c>
    </row>
    <row r="142" spans="1:40">
      <c r="A142" s="42" t="s">
        <v>40</v>
      </c>
      <c r="B142" s="44" t="s">
        <v>41</v>
      </c>
      <c r="C142" s="42" t="s">
        <v>42</v>
      </c>
      <c r="D142" s="42" t="s">
        <v>43</v>
      </c>
      <c r="E142" s="42">
        <v>127</v>
      </c>
      <c r="F142" s="42">
        <v>8767</v>
      </c>
      <c r="G142" s="44" t="s">
        <v>326</v>
      </c>
      <c r="H142" s="42" t="s">
        <v>45</v>
      </c>
      <c r="I142" s="42" t="s">
        <v>327</v>
      </c>
      <c r="J142" s="42">
        <v>5</v>
      </c>
      <c r="K142" s="42">
        <v>3</v>
      </c>
      <c r="L142" s="47">
        <v>76</v>
      </c>
      <c r="M142" s="42" t="s">
        <v>47</v>
      </c>
      <c r="N142" s="49" t="str">
        <f>((J142*400)+(K142*100))+L142</f>
        <v>0</v>
      </c>
      <c r="O142" s="49">
        <v>150</v>
      </c>
      <c r="P142" s="49" t="str">
        <f>N142*O142</f>
        <v>0</v>
      </c>
      <c r="Q142" s="42"/>
      <c r="R142" s="42"/>
      <c r="S142" s="52"/>
      <c r="T142" s="42"/>
      <c r="U142" s="42"/>
      <c r="V142" s="44"/>
      <c r="W142" s="42"/>
      <c r="X142" s="42"/>
      <c r="Y142" s="42"/>
      <c r="Z142" s="49"/>
      <c r="AA142" s="53"/>
      <c r="AB142" s="49"/>
      <c r="AC142" s="49"/>
      <c r="AD142" s="54"/>
      <c r="AE142" s="54"/>
      <c r="AF142" s="49"/>
      <c r="AG142" s="49" t="str">
        <f>AF142+P142</f>
        <v>0</v>
      </c>
      <c r="AH142" s="49" t="str">
        <f>AG142</f>
        <v>0</v>
      </c>
      <c r="AI142" s="49">
        <v>0</v>
      </c>
      <c r="AJ142" s="49" t="str">
        <f>IF((AI142-AH142) &gt; 1,0,IF((AI142-AH142)&lt;0,AH142-AI142,AI142-AH142))</f>
        <v>0</v>
      </c>
      <c r="AK142" s="49">
        <v>0.3</v>
      </c>
      <c r="AL142" s="49" t="str">
        <f>ROUND(AJ142*(AK142/100),2)</f>
        <v>0</v>
      </c>
    </row>
    <row r="143" spans="1:40">
      <c r="A143" s="42" t="s">
        <v>40</v>
      </c>
      <c r="B143" s="44" t="s">
        <v>41</v>
      </c>
      <c r="C143" s="42" t="s">
        <v>42</v>
      </c>
      <c r="D143" s="42" t="s">
        <v>43</v>
      </c>
      <c r="E143" s="42">
        <v>128</v>
      </c>
      <c r="F143" s="42">
        <v>8768</v>
      </c>
      <c r="G143" s="44" t="s">
        <v>328</v>
      </c>
      <c r="H143" s="42" t="s">
        <v>45</v>
      </c>
      <c r="I143" s="42" t="s">
        <v>329</v>
      </c>
      <c r="J143" s="42">
        <v>12</v>
      </c>
      <c r="K143" s="42">
        <v>1</v>
      </c>
      <c r="L143" s="47">
        <v>24</v>
      </c>
      <c r="M143" s="42" t="s">
        <v>47</v>
      </c>
      <c r="N143" s="49" t="str">
        <f>((J143*400)+(K143*100))+L143</f>
        <v>0</v>
      </c>
      <c r="O143" s="49">
        <v>150</v>
      </c>
      <c r="P143" s="49" t="str">
        <f>N143*O143</f>
        <v>0</v>
      </c>
      <c r="Q143" s="42"/>
      <c r="R143" s="42"/>
      <c r="S143" s="52"/>
      <c r="T143" s="42"/>
      <c r="U143" s="42"/>
      <c r="V143" s="44"/>
      <c r="W143" s="42"/>
      <c r="X143" s="42"/>
      <c r="Y143" s="42"/>
      <c r="Z143" s="49"/>
      <c r="AA143" s="53"/>
      <c r="AB143" s="49"/>
      <c r="AC143" s="49"/>
      <c r="AD143" s="54"/>
      <c r="AE143" s="54"/>
      <c r="AF143" s="49"/>
      <c r="AG143" s="49" t="str">
        <f>AF143+P143</f>
        <v>0</v>
      </c>
      <c r="AH143" s="49" t="str">
        <f>AG143</f>
        <v>0</v>
      </c>
      <c r="AI143" s="49">
        <v>0</v>
      </c>
      <c r="AJ143" s="49" t="str">
        <f>IF((AI143-AH143) &gt; 1,0,IF((AI143-AH143)&lt;0,AH143-AI143,AI143-AH143))</f>
        <v>0</v>
      </c>
      <c r="AK143" s="49">
        <v>0.3</v>
      </c>
      <c r="AL143" s="49" t="str">
        <f>ROUND(AJ143*(AK143/100),2)</f>
        <v>0</v>
      </c>
    </row>
    <row r="144" spans="1:40">
      <c r="A144" s="42" t="s">
        <v>40</v>
      </c>
      <c r="B144" s="44" t="s">
        <v>41</v>
      </c>
      <c r="C144" s="42" t="s">
        <v>42</v>
      </c>
      <c r="D144" s="42" t="s">
        <v>43</v>
      </c>
      <c r="E144" s="42">
        <v>129</v>
      </c>
      <c r="F144" s="42">
        <v>8769</v>
      </c>
      <c r="G144" s="44" t="s">
        <v>330</v>
      </c>
      <c r="H144" s="42" t="s">
        <v>45</v>
      </c>
      <c r="I144" s="42" t="s">
        <v>331</v>
      </c>
      <c r="J144" s="42">
        <v>5</v>
      </c>
      <c r="K144" s="42">
        <v>0</v>
      </c>
      <c r="L144" s="47">
        <v>0</v>
      </c>
      <c r="M144" s="42" t="s">
        <v>47</v>
      </c>
      <c r="N144" s="49" t="str">
        <f>((J144*400)+(K144*100))+L144</f>
        <v>0</v>
      </c>
      <c r="O144" s="49">
        <v>150</v>
      </c>
      <c r="P144" s="49" t="str">
        <f>N144*O144</f>
        <v>0</v>
      </c>
      <c r="Q144" s="42"/>
      <c r="R144" s="42"/>
      <c r="S144" s="52"/>
      <c r="T144" s="42"/>
      <c r="U144" s="42"/>
      <c r="V144" s="44"/>
      <c r="W144" s="42"/>
      <c r="X144" s="42"/>
      <c r="Y144" s="42"/>
      <c r="Z144" s="49"/>
      <c r="AA144" s="53"/>
      <c r="AB144" s="49"/>
      <c r="AC144" s="49"/>
      <c r="AD144" s="54"/>
      <c r="AE144" s="54"/>
      <c r="AF144" s="49"/>
      <c r="AG144" s="49" t="str">
        <f>AF144+P144</f>
        <v>0</v>
      </c>
      <c r="AH144" s="49" t="str">
        <f>AG144</f>
        <v>0</v>
      </c>
      <c r="AI144" s="49">
        <v>0</v>
      </c>
      <c r="AJ144" s="49" t="str">
        <f>IF((AI144-AH144) &gt; 1,0,IF((AI144-AH144)&lt;0,AH144-AI144,AI144-AH144))</f>
        <v>0</v>
      </c>
      <c r="AK144" s="49">
        <v>0.3</v>
      </c>
      <c r="AL144" s="49" t="str">
        <f>ROUND(AJ144*(AK144/100),2)</f>
        <v>0</v>
      </c>
    </row>
    <row r="145" spans="1:40">
      <c r="A145" s="42" t="s">
        <v>40</v>
      </c>
      <c r="B145" s="44" t="s">
        <v>41</v>
      </c>
      <c r="C145" s="42" t="s">
        <v>42</v>
      </c>
      <c r="D145" s="42" t="s">
        <v>43</v>
      </c>
      <c r="E145" s="42">
        <v>130</v>
      </c>
      <c r="F145" s="42">
        <v>8937</v>
      </c>
      <c r="G145" s="44" t="s">
        <v>332</v>
      </c>
      <c r="H145" s="42" t="s">
        <v>45</v>
      </c>
      <c r="I145" s="42" t="s">
        <v>333</v>
      </c>
      <c r="J145" s="42">
        <v>5</v>
      </c>
      <c r="K145" s="42">
        <v>3</v>
      </c>
      <c r="L145" s="47">
        <v>68</v>
      </c>
      <c r="M145" s="42" t="s">
        <v>47</v>
      </c>
      <c r="N145" s="49" t="str">
        <f>((J145*400)+(K145*100))+L145</f>
        <v>0</v>
      </c>
      <c r="O145" s="49">
        <v>150</v>
      </c>
      <c r="P145" s="49" t="str">
        <f>N145*O145</f>
        <v>0</v>
      </c>
      <c r="Q145" s="42"/>
      <c r="R145" s="42"/>
      <c r="S145" s="52"/>
      <c r="T145" s="42"/>
      <c r="U145" s="42"/>
      <c r="V145" s="44"/>
      <c r="W145" s="42"/>
      <c r="X145" s="42"/>
      <c r="Y145" s="42"/>
      <c r="Z145" s="49"/>
      <c r="AA145" s="53"/>
      <c r="AB145" s="49"/>
      <c r="AC145" s="49"/>
      <c r="AD145" s="54"/>
      <c r="AE145" s="54"/>
      <c r="AF145" s="49"/>
      <c r="AG145" s="49" t="str">
        <f>AF145+P145</f>
        <v>0</v>
      </c>
      <c r="AH145" s="49" t="str">
        <f>AG145</f>
        <v>0</v>
      </c>
      <c r="AI145" s="49">
        <v>0</v>
      </c>
      <c r="AJ145" s="49" t="str">
        <f>IF((AI145-AH145) &gt; 1,0,IF((AI145-AH145)&lt;0,AH145-AI145,AI145-AH145))</f>
        <v>0</v>
      </c>
      <c r="AK145" s="49">
        <v>0.3</v>
      </c>
      <c r="AL145" s="49" t="str">
        <f>ROUND(AJ145*(AK145/100),2)</f>
        <v>0</v>
      </c>
    </row>
    <row r="146" spans="1:40">
      <c r="A146" s="42" t="s">
        <v>40</v>
      </c>
      <c r="B146" s="44" t="s">
        <v>41</v>
      </c>
      <c r="C146" s="42" t="s">
        <v>42</v>
      </c>
      <c r="D146" s="42" t="s">
        <v>43</v>
      </c>
      <c r="E146" s="42">
        <v>131</v>
      </c>
      <c r="F146" s="42">
        <v>8770</v>
      </c>
      <c r="G146" s="44" t="s">
        <v>334</v>
      </c>
      <c r="H146" s="42" t="s">
        <v>45</v>
      </c>
      <c r="I146" s="42" t="s">
        <v>335</v>
      </c>
      <c r="J146" s="42">
        <v>10</v>
      </c>
      <c r="K146" s="42">
        <v>1</v>
      </c>
      <c r="L146" s="47">
        <v>52</v>
      </c>
      <c r="M146" s="42" t="s">
        <v>47</v>
      </c>
      <c r="N146" s="49" t="str">
        <f>((J146*400)+(K146*100))+L146</f>
        <v>0</v>
      </c>
      <c r="O146" s="49">
        <v>150</v>
      </c>
      <c r="P146" s="49" t="str">
        <f>N146*O146</f>
        <v>0</v>
      </c>
      <c r="Q146" s="42"/>
      <c r="R146" s="42"/>
      <c r="S146" s="52"/>
      <c r="T146" s="42"/>
      <c r="U146" s="42"/>
      <c r="V146" s="44"/>
      <c r="W146" s="42"/>
      <c r="X146" s="42"/>
      <c r="Y146" s="42"/>
      <c r="Z146" s="49"/>
      <c r="AA146" s="53"/>
      <c r="AB146" s="49"/>
      <c r="AC146" s="49"/>
      <c r="AD146" s="54"/>
      <c r="AE146" s="54"/>
      <c r="AF146" s="49"/>
      <c r="AG146" s="49" t="str">
        <f>AF146+P146</f>
        <v>0</v>
      </c>
      <c r="AH146" s="49" t="str">
        <f>AG146</f>
        <v>0</v>
      </c>
      <c r="AI146" s="49">
        <v>0</v>
      </c>
      <c r="AJ146" s="49" t="str">
        <f>IF((AI146-AH146) &gt; 1,0,IF((AI146-AH146)&lt;0,AH146-AI146,AI146-AH146))</f>
        <v>0</v>
      </c>
      <c r="AK146" s="49">
        <v>0.3</v>
      </c>
      <c r="AL146" s="49" t="str">
        <f>ROUND(AJ146*(AK146/100),2)</f>
        <v>0</v>
      </c>
    </row>
    <row r="147" spans="1:40">
      <c r="A147" s="42"/>
      <c r="B147" s="44"/>
      <c r="C147" s="42"/>
      <c r="D147" s="42"/>
      <c r="E147" s="42"/>
      <c r="F147" s="42"/>
      <c r="G147" s="44"/>
      <c r="H147" s="42"/>
      <c r="I147" s="42"/>
      <c r="J147" s="42"/>
      <c r="K147" s="42"/>
      <c r="L147" s="47"/>
      <c r="M147" s="42"/>
      <c r="N147" s="49"/>
      <c r="O147" s="49"/>
      <c r="P147" s="49"/>
      <c r="Q147" s="42"/>
      <c r="R147" s="42"/>
      <c r="S147" s="52"/>
      <c r="T147" s="42"/>
      <c r="U147" s="42"/>
      <c r="V147" s="44"/>
      <c r="W147" s="42"/>
      <c r="X147" s="42"/>
      <c r="Y147" s="42"/>
      <c r="Z147" s="49"/>
      <c r="AA147" s="53"/>
      <c r="AB147" s="49"/>
      <c r="AC147" s="49"/>
      <c r="AD147" s="54"/>
      <c r="AE147" s="54"/>
      <c r="AF147" s="49"/>
      <c r="AG147" s="49"/>
      <c r="AH147" s="49"/>
      <c r="AI147" s="49"/>
      <c r="AJ147" s="49"/>
      <c r="AK147" s="49" t="s">
        <v>336</v>
      </c>
      <c r="AL147" s="49" t="str">
        <f>SUM(AL10:AL146)</f>
        <v>0</v>
      </c>
    </row>
    <row r="148" spans="1:40">
      <c r="M148" s="10" t="s">
        <v>337</v>
      </c>
    </row>
    <row r="149" spans="1:40">
      <c r="M149" s="10" t="s">
        <v>338</v>
      </c>
    </row>
    <row r="150" spans="1:40">
      <c r="M150" s="10" t="s">
        <v>339</v>
      </c>
    </row>
    <row r="151" spans="1:40">
      <c r="M151" s="10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